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BEF38D9E-88AA-4336-8EBC-A45389C71921}" xr6:coauthVersionLast="47" xr6:coauthVersionMax="47" xr10:uidLastSave="{00000000-0000-0000-0000-000000000000}"/>
  <bookViews>
    <workbookView xWindow="-120" yWindow="-120" windowWidth="23280" windowHeight="14880" xr2:uid="{B7E73D5B-16A9-4161-8677-006DB1D439FD}"/>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AF1002" i="8"/>
  <c r="T1002" i="8"/>
  <c r="D1002" i="8"/>
  <c r="A1002" i="8"/>
  <c r="T1001" i="8"/>
  <c r="AF1001" i="8" s="1"/>
  <c r="D1001" i="8"/>
  <c r="A1001" i="8"/>
  <c r="T1000" i="8"/>
  <c r="AF1000" i="8" s="1"/>
  <c r="D1000" i="8"/>
  <c r="A1000" i="8"/>
  <c r="T999" i="8"/>
  <c r="AF999" i="8" s="1"/>
  <c r="D999" i="8"/>
  <c r="A999" i="8"/>
  <c r="AF998" i="8"/>
  <c r="T998" i="8"/>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AF954" i="8"/>
  <c r="T954" i="8"/>
  <c r="D954" i="8"/>
  <c r="A954" i="8"/>
  <c r="T953" i="8"/>
  <c r="AF953" i="8" s="1"/>
  <c r="D953" i="8"/>
  <c r="A953" i="8"/>
  <c r="T952" i="8"/>
  <c r="AF952" i="8" s="1"/>
  <c r="D952" i="8"/>
  <c r="A952" i="8"/>
  <c r="T951" i="8"/>
  <c r="AF951" i="8" s="1"/>
  <c r="D951" i="8"/>
  <c r="A951" i="8"/>
  <c r="AF950" i="8"/>
  <c r="T950" i="8"/>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AF937" i="8"/>
  <c r="T937" i="8"/>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AF899" i="8"/>
  <c r="T899" i="8"/>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AF892" i="8"/>
  <c r="T892" i="8"/>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AF880" i="8"/>
  <c r="T880" i="8"/>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AF863" i="8"/>
  <c r="T863" i="8"/>
  <c r="D863" i="8"/>
  <c r="A863" i="8"/>
  <c r="T862" i="8"/>
  <c r="AF862" i="8" s="1"/>
  <c r="D862" i="8"/>
  <c r="A862" i="8"/>
  <c r="T861" i="8"/>
  <c r="AF861" i="8" s="1"/>
  <c r="D861" i="8"/>
  <c r="A861" i="8"/>
  <c r="T860" i="8"/>
  <c r="AF860" i="8" s="1"/>
  <c r="D860" i="8"/>
  <c r="A860" i="8"/>
  <c r="T859" i="8"/>
  <c r="AF859" i="8" s="1"/>
  <c r="D859" i="8"/>
  <c r="A859" i="8"/>
  <c r="AF858" i="8"/>
  <c r="T858" i="8"/>
  <c r="D858" i="8"/>
  <c r="A858" i="8"/>
  <c r="T857" i="8"/>
  <c r="AF857" i="8" s="1"/>
  <c r="D857" i="8"/>
  <c r="A857" i="8"/>
  <c r="T856" i="8"/>
  <c r="AF856" i="8" s="1"/>
  <c r="D856" i="8"/>
  <c r="A856" i="8"/>
  <c r="T855" i="8"/>
  <c r="AF855" i="8" s="1"/>
  <c r="D855" i="8"/>
  <c r="A855" i="8"/>
  <c r="AF854" i="8"/>
  <c r="T854" i="8"/>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AF841" i="8"/>
  <c r="T841" i="8"/>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AF826" i="8"/>
  <c r="T826" i="8"/>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AF810" i="8"/>
  <c r="T810" i="8"/>
  <c r="D810" i="8"/>
  <c r="A810" i="8"/>
  <c r="BL809" i="8"/>
  <c r="T809" i="8"/>
  <c r="AF809" i="8" s="1"/>
  <c r="D809" i="8"/>
  <c r="A809" i="8"/>
  <c r="BL808" i="8"/>
  <c r="T808" i="8"/>
  <c r="AF808" i="8" s="1"/>
  <c r="D808" i="8"/>
  <c r="A808" i="8"/>
  <c r="BL807" i="8"/>
  <c r="T807" i="8"/>
  <c r="AF807" i="8" s="1"/>
  <c r="D807" i="8"/>
  <c r="A807" i="8"/>
  <c r="BL806" i="8"/>
  <c r="AF806" i="8"/>
  <c r="T806" i="8"/>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AF795" i="8"/>
  <c r="T795" i="8"/>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AF783" i="8"/>
  <c r="T783" i="8"/>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AF770" i="8"/>
  <c r="T770" i="8"/>
  <c r="D770" i="8"/>
  <c r="A770" i="8"/>
  <c r="BL769" i="8"/>
  <c r="T769" i="8"/>
  <c r="AF769" i="8" s="1"/>
  <c r="D769" i="8"/>
  <c r="A769" i="8"/>
  <c r="BL768" i="8"/>
  <c r="T768" i="8"/>
  <c r="AF768" i="8" s="1"/>
  <c r="D768" i="8"/>
  <c r="A768" i="8"/>
  <c r="BL767" i="8"/>
  <c r="AF767" i="8"/>
  <c r="T767" i="8"/>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AF732" i="8"/>
  <c r="T732" i="8"/>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AF720" i="8"/>
  <c r="T720" i="8"/>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AF709" i="8"/>
  <c r="T709" i="8"/>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AF701" i="8"/>
  <c r="T701" i="8"/>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AF676" i="8"/>
  <c r="T676" i="8"/>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AF666" i="8"/>
  <c r="T666" i="8"/>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AF630" i="8"/>
  <c r="T630" i="8"/>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AF606" i="8"/>
  <c r="T606" i="8"/>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AF599" i="8"/>
  <c r="T599" i="8"/>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AF587" i="8"/>
  <c r="T587" i="8"/>
  <c r="D587" i="8"/>
  <c r="A587" i="8"/>
  <c r="BL586" i="8"/>
  <c r="T586" i="8"/>
  <c r="AF586" i="8" s="1"/>
  <c r="D586" i="8"/>
  <c r="A586" i="8"/>
  <c r="BL585" i="8"/>
  <c r="T585" i="8"/>
  <c r="AF585" i="8" s="1"/>
  <c r="D585" i="8"/>
  <c r="A585" i="8"/>
  <c r="BL584" i="8"/>
  <c r="T584" i="8"/>
  <c r="AF584" i="8" s="1"/>
  <c r="D584" i="8"/>
  <c r="A584" i="8"/>
  <c r="BL583" i="8"/>
  <c r="AF583" i="8"/>
  <c r="T583" i="8"/>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AF564" i="8"/>
  <c r="T564" i="8"/>
  <c r="D564" i="8"/>
  <c r="A564" i="8"/>
  <c r="BL563" i="8"/>
  <c r="T563" i="8"/>
  <c r="AF563" i="8" s="1"/>
  <c r="D563" i="8"/>
  <c r="A563" i="8"/>
  <c r="BL562" i="8"/>
  <c r="T562" i="8"/>
  <c r="AF562" i="8" s="1"/>
  <c r="D562" i="8"/>
  <c r="A562" i="8"/>
  <c r="BL561" i="8"/>
  <c r="AF561" i="8"/>
  <c r="T561" i="8"/>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AF543" i="8"/>
  <c r="T543" i="8"/>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AF534" i="8"/>
  <c r="T534" i="8"/>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AF522" i="8"/>
  <c r="T522" i="8"/>
  <c r="D522" i="8"/>
  <c r="A522" i="8"/>
  <c r="BL521" i="8"/>
  <c r="T521" i="8"/>
  <c r="AF521" i="8" s="1"/>
  <c r="D521" i="8"/>
  <c r="A521" i="8"/>
  <c r="BL520" i="8"/>
  <c r="T520" i="8"/>
  <c r="AF520" i="8" s="1"/>
  <c r="D520" i="8"/>
  <c r="A520" i="8"/>
  <c r="BL519" i="8"/>
  <c r="T519" i="8"/>
  <c r="AF519" i="8" s="1"/>
  <c r="D519" i="8"/>
  <c r="A519" i="8"/>
  <c r="BL518" i="8"/>
  <c r="AF518" i="8"/>
  <c r="T518" i="8"/>
  <c r="D518" i="8"/>
  <c r="A518" i="8"/>
  <c r="BL517" i="8"/>
  <c r="T517" i="8"/>
  <c r="AF517" i="8" s="1"/>
  <c r="D517" i="8"/>
  <c r="A517" i="8"/>
  <c r="BL516" i="8"/>
  <c r="AF516" i="8"/>
  <c r="T516" i="8"/>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AF497" i="8"/>
  <c r="T497" i="8"/>
  <c r="D497" i="8"/>
  <c r="A497" i="8"/>
  <c r="BL496" i="8"/>
  <c r="T496" i="8"/>
  <c r="AF496" i="8" s="1"/>
  <c r="D496" i="8"/>
  <c r="A496" i="8"/>
  <c r="BL495" i="8"/>
  <c r="T495" i="8"/>
  <c r="AF495" i="8" s="1"/>
  <c r="D495" i="8"/>
  <c r="A495" i="8"/>
  <c r="BL494" i="8"/>
  <c r="T494" i="8"/>
  <c r="AF494" i="8" s="1"/>
  <c r="D494" i="8"/>
  <c r="A494" i="8"/>
  <c r="BL493" i="8"/>
  <c r="T493" i="8"/>
  <c r="AF493" i="8" s="1"/>
  <c r="D493" i="8"/>
  <c r="A493" i="8"/>
  <c r="BL492" i="8"/>
  <c r="AF492" i="8"/>
  <c r="T492" i="8"/>
  <c r="D492" i="8"/>
  <c r="A492" i="8"/>
  <c r="BL491" i="8"/>
  <c r="T491" i="8"/>
  <c r="AF491" i="8" s="1"/>
  <c r="D491" i="8"/>
  <c r="A491" i="8"/>
  <c r="BL490" i="8"/>
  <c r="AF490" i="8"/>
  <c r="T490" i="8"/>
  <c r="D490" i="8"/>
  <c r="A490" i="8"/>
  <c r="BL489" i="8"/>
  <c r="AF489" i="8"/>
  <c r="T489" i="8"/>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AF476" i="8"/>
  <c r="T476" i="8"/>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AF468" i="8"/>
  <c r="T468" i="8"/>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AF462" i="8"/>
  <c r="T462" i="8"/>
  <c r="D462" i="8"/>
  <c r="A462" i="8"/>
  <c r="BL461" i="8"/>
  <c r="T461" i="8"/>
  <c r="AF461" i="8" s="1"/>
  <c r="D461" i="8"/>
  <c r="A461" i="8"/>
  <c r="BL460" i="8"/>
  <c r="T460" i="8"/>
  <c r="AF460" i="8" s="1"/>
  <c r="D460" i="8"/>
  <c r="A460" i="8"/>
  <c r="BL459" i="8"/>
  <c r="T459" i="8"/>
  <c r="AF459" i="8" s="1"/>
  <c r="D459" i="8"/>
  <c r="A459" i="8"/>
  <c r="BL458" i="8"/>
  <c r="AF458" i="8"/>
  <c r="T458" i="8"/>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AF442" i="8"/>
  <c r="T442" i="8"/>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AF434" i="8"/>
  <c r="T434" i="8"/>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AF422" i="8"/>
  <c r="T422" i="8"/>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AF398" i="8"/>
  <c r="T398" i="8"/>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AF388" i="8"/>
  <c r="T388" i="8"/>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AF382" i="8"/>
  <c r="T382" i="8"/>
  <c r="D382" i="8"/>
  <c r="A382" i="8"/>
  <c r="BL381" i="8"/>
  <c r="AF381" i="8"/>
  <c r="T381" i="8"/>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AF373" i="8"/>
  <c r="T373" i="8"/>
  <c r="D373" i="8"/>
  <c r="A373" i="8"/>
  <c r="BL372" i="8"/>
  <c r="T372" i="8"/>
  <c r="AF372" i="8" s="1"/>
  <c r="D372" i="8"/>
  <c r="A372" i="8"/>
  <c r="BL371" i="8"/>
  <c r="T371" i="8"/>
  <c r="AF371" i="8" s="1"/>
  <c r="D371" i="8"/>
  <c r="A371" i="8"/>
  <c r="BL370" i="8"/>
  <c r="T370" i="8"/>
  <c r="AF370" i="8" s="1"/>
  <c r="D370" i="8"/>
  <c r="A370" i="8"/>
  <c r="BL369" i="8"/>
  <c r="T369" i="8"/>
  <c r="AF369" i="8" s="1"/>
  <c r="D369" i="8"/>
  <c r="A369" i="8"/>
  <c r="BL368" i="8"/>
  <c r="AF368" i="8"/>
  <c r="T368" i="8"/>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AF348" i="8"/>
  <c r="T348" i="8"/>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AF341" i="8"/>
  <c r="T341" i="8"/>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AF329" i="8"/>
  <c r="T329" i="8"/>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AF323" i="8"/>
  <c r="T323" i="8"/>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AF316" i="8"/>
  <c r="T316" i="8"/>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AF309" i="8"/>
  <c r="T309" i="8"/>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AF287" i="8"/>
  <c r="T287" i="8"/>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AF277" i="8"/>
  <c r="T277" i="8"/>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AF254" i="8"/>
  <c r="T254" i="8"/>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AF236" i="8"/>
  <c r="T236" i="8"/>
  <c r="D236" i="8"/>
  <c r="A236" i="8"/>
  <c r="BL235" i="8"/>
  <c r="T235" i="8"/>
  <c r="AF235" i="8" s="1"/>
  <c r="D235" i="8"/>
  <c r="A235" i="8"/>
  <c r="BL234" i="8"/>
  <c r="T234" i="8"/>
  <c r="AF234" i="8" s="1"/>
  <c r="D234" i="8"/>
  <c r="A234" i="8"/>
  <c r="BL233" i="8"/>
  <c r="T233" i="8"/>
  <c r="AF233" i="8" s="1"/>
  <c r="D233" i="8"/>
  <c r="A233" i="8"/>
  <c r="BL232" i="8"/>
  <c r="T232" i="8"/>
  <c r="AF232" i="8" s="1"/>
  <c r="D232" i="8"/>
  <c r="A232" i="8"/>
  <c r="BL231" i="8"/>
  <c r="AF231" i="8"/>
  <c r="T231" i="8"/>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AF224" i="8"/>
  <c r="T224" i="8"/>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AF215" i="8"/>
  <c r="T215" i="8"/>
  <c r="D215" i="8"/>
  <c r="A215" i="8"/>
  <c r="BL214" i="8"/>
  <c r="AF214" i="8"/>
  <c r="T214" i="8"/>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AF204" i="8"/>
  <c r="T204" i="8"/>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AF191" i="8"/>
  <c r="T191" i="8"/>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AF184" i="8"/>
  <c r="T184" i="8"/>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AF168" i="8"/>
  <c r="T168" i="8"/>
  <c r="D168" i="8"/>
  <c r="A168" i="8"/>
  <c r="BL167" i="8"/>
  <c r="AF167" i="8"/>
  <c r="T167" i="8"/>
  <c r="D167" i="8"/>
  <c r="A167" i="8"/>
  <c r="BL166" i="8"/>
  <c r="T166" i="8"/>
  <c r="AF166" i="8" s="1"/>
  <c r="D166" i="8"/>
  <c r="A166" i="8"/>
  <c r="BL165" i="8"/>
  <c r="T165" i="8"/>
  <c r="AF165" i="8" s="1"/>
  <c r="D165" i="8"/>
  <c r="A165" i="8"/>
  <c r="BL164" i="8"/>
  <c r="T164" i="8"/>
  <c r="AF164" i="8" s="1"/>
  <c r="D164" i="8"/>
  <c r="A164" i="8"/>
  <c r="BL163" i="8"/>
  <c r="T163" i="8"/>
  <c r="AF163" i="8" s="1"/>
  <c r="D163" i="8"/>
  <c r="A163" i="8"/>
  <c r="BL162" i="8"/>
  <c r="AF162" i="8"/>
  <c r="T162" i="8"/>
  <c r="D162" i="8"/>
  <c r="A162" i="8"/>
  <c r="BL161" i="8"/>
  <c r="T161" i="8"/>
  <c r="AF161" i="8" s="1"/>
  <c r="D161" i="8"/>
  <c r="A161" i="8"/>
  <c r="BL160" i="8"/>
  <c r="AF160" i="8"/>
  <c r="T160" i="8"/>
  <c r="D160" i="8"/>
  <c r="A160" i="8"/>
  <c r="BL159" i="8"/>
  <c r="T159" i="8"/>
  <c r="AF159" i="8" s="1"/>
  <c r="D159" i="8"/>
  <c r="A159" i="8"/>
  <c r="BL158" i="8"/>
  <c r="T158" i="8"/>
  <c r="AF158" i="8" s="1"/>
  <c r="D158" i="8"/>
  <c r="A158" i="8"/>
  <c r="BL157" i="8"/>
  <c r="AF157" i="8"/>
  <c r="T157" i="8"/>
  <c r="D157" i="8"/>
  <c r="A157" i="8"/>
  <c r="BL156" i="8"/>
  <c r="AF156" i="8"/>
  <c r="T156" i="8"/>
  <c r="D156" i="8"/>
  <c r="A156" i="8"/>
  <c r="BL155" i="8"/>
  <c r="AF155" i="8"/>
  <c r="T155" i="8"/>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AF61" i="8"/>
  <c r="T61" i="8"/>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AF44" i="8"/>
  <c r="T44" i="8"/>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AF18" i="8"/>
  <c r="T18" i="8"/>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X72" i="8" s="1" a="1"/>
  <c r="AX72" i="8" s="1"/>
  <c r="AV4" i="8"/>
  <c r="AV7" i="8" s="1" a="1"/>
  <c r="AV7" i="8" s="1"/>
  <c r="BM108" i="7"/>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AW84" i="7"/>
  <c r="BM107" i="7" s="1"/>
  <c r="AW83" i="7"/>
  <c r="BM106" i="7" s="1"/>
  <c r="AW82" i="7"/>
  <c r="BM105" i="7" s="1"/>
  <c r="P82" i="7"/>
  <c r="F82" i="7"/>
  <c r="AW81" i="7"/>
  <c r="BM104" i="7" s="1"/>
  <c r="P81" i="7"/>
  <c r="F81" i="7"/>
  <c r="E20" i="2" s="1"/>
  <c r="AW80" i="7"/>
  <c r="BM103" i="7" s="1"/>
  <c r="P80" i="7"/>
  <c r="F80" i="7"/>
  <c r="E19" i="2" s="1"/>
  <c r="AD19" i="2" s="1"/>
  <c r="AW79" i="7"/>
  <c r="BM102" i="7" s="1"/>
  <c r="P79" i="7"/>
  <c r="F79" i="7"/>
  <c r="AW78" i="7"/>
  <c r="BM101" i="7" s="1"/>
  <c r="P78" i="7"/>
  <c r="F78" i="7"/>
  <c r="E17" i="2" s="1"/>
  <c r="AW77" i="7"/>
  <c r="BM100" i="7" s="1"/>
  <c r="P77" i="7"/>
  <c r="F77" i="7"/>
  <c r="V36" i="7"/>
  <c r="X36" i="7" s="1"/>
  <c r="T36" i="7"/>
  <c r="U36" i="7" s="1"/>
  <c r="P36" i="7"/>
  <c r="O36" i="7"/>
  <c r="V35" i="7"/>
  <c r="T35" i="7"/>
  <c r="U35" i="7" s="1"/>
  <c r="P35" i="7"/>
  <c r="O35" i="7"/>
  <c r="V34" i="7"/>
  <c r="T34" i="7"/>
  <c r="U34" i="7" s="1"/>
  <c r="P34" i="7"/>
  <c r="O34" i="7"/>
  <c r="V33" i="7"/>
  <c r="W33" i="7" s="1"/>
  <c r="T33" i="7"/>
  <c r="P33" i="7"/>
  <c r="O33" i="7"/>
  <c r="V32" i="7"/>
  <c r="W32" i="7" s="1"/>
  <c r="T32" i="7"/>
  <c r="U32" i="7" s="1"/>
  <c r="S41" i="4" s="1"/>
  <c r="Y41" i="4" s="1"/>
  <c r="P32" i="7"/>
  <c r="O32" i="7"/>
  <c r="W31" i="7"/>
  <c r="Z31" i="7" s="1"/>
  <c r="T40" i="4" s="1"/>
  <c r="X40" i="4" s="1"/>
  <c r="V31" i="7"/>
  <c r="X31" i="7" s="1"/>
  <c r="T31" i="7"/>
  <c r="P31" i="7"/>
  <c r="O31" i="7"/>
  <c r="V30" i="7"/>
  <c r="T30" i="7"/>
  <c r="P30" i="7"/>
  <c r="O30" i="7"/>
  <c r="V29" i="7"/>
  <c r="T29" i="7"/>
  <c r="U29" i="7" s="1"/>
  <c r="S38" i="4" s="1"/>
  <c r="Y38" i="4" s="1"/>
  <c r="P29" i="7"/>
  <c r="O29" i="7"/>
  <c r="V28" i="7"/>
  <c r="T28" i="7"/>
  <c r="U28" i="7" s="1"/>
  <c r="P28" i="7"/>
  <c r="O28" i="7"/>
  <c r="V27" i="7"/>
  <c r="T27" i="7"/>
  <c r="U27" i="7" s="1"/>
  <c r="S36" i="4" s="1"/>
  <c r="Y36" i="4" s="1"/>
  <c r="P27" i="7"/>
  <c r="O27" i="7"/>
  <c r="V26" i="7"/>
  <c r="T26" i="7"/>
  <c r="R35" i="4" s="1"/>
  <c r="P26" i="7"/>
  <c r="O26" i="7"/>
  <c r="V25" i="7"/>
  <c r="T25" i="7"/>
  <c r="U25" i="7" s="1"/>
  <c r="S34" i="4" s="1"/>
  <c r="Y34" i="4" s="1"/>
  <c r="P25" i="7"/>
  <c r="O25" i="7"/>
  <c r="V24" i="7"/>
  <c r="W24" i="7" s="1"/>
  <c r="T24" i="7"/>
  <c r="U24" i="7" s="1"/>
  <c r="S33" i="4" s="1"/>
  <c r="Y33" i="4" s="1"/>
  <c r="P24" i="7"/>
  <c r="O24" i="7"/>
  <c r="V23" i="7"/>
  <c r="T23" i="7"/>
  <c r="U23" i="7" s="1"/>
  <c r="P23" i="7"/>
  <c r="O23" i="7"/>
  <c r="V22" i="7"/>
  <c r="T22" i="7"/>
  <c r="U22" i="7" s="1"/>
  <c r="S31" i="4" s="1"/>
  <c r="Y31" i="4" s="1"/>
  <c r="P22" i="7"/>
  <c r="O22" i="7"/>
  <c r="V21" i="7"/>
  <c r="W21" i="7" s="1"/>
  <c r="T21" i="7"/>
  <c r="U21" i="7" s="1"/>
  <c r="S30" i="4" s="1"/>
  <c r="Y30" i="4" s="1"/>
  <c r="P21" i="7"/>
  <c r="O21" i="7"/>
  <c r="G21" i="7"/>
  <c r="L29" i="3" s="1"/>
  <c r="V20" i="7"/>
  <c r="W20" i="7" s="1"/>
  <c r="T20" i="7"/>
  <c r="U20" i="7" s="1"/>
  <c r="S29" i="4" s="1"/>
  <c r="Y29" i="4" s="1"/>
  <c r="P20" i="7"/>
  <c r="O20" i="7"/>
  <c r="V19" i="7"/>
  <c r="T19" i="7"/>
  <c r="U19" i="7" s="1"/>
  <c r="S28" i="4" s="1"/>
  <c r="Y28" i="4" s="1"/>
  <c r="P19" i="7"/>
  <c r="O19" i="7"/>
  <c r="V18" i="7"/>
  <c r="T18" i="7"/>
  <c r="R27" i="4" s="1"/>
  <c r="P18" i="7"/>
  <c r="O18" i="7"/>
  <c r="V17" i="7"/>
  <c r="W17" i="7" s="1"/>
  <c r="T17" i="7"/>
  <c r="U17" i="7" s="1"/>
  <c r="S26" i="4" s="1"/>
  <c r="Y26" i="4" s="1"/>
  <c r="P17" i="7"/>
  <c r="O17" i="7"/>
  <c r="V16" i="7"/>
  <c r="T16" i="7"/>
  <c r="U16" i="7" s="1"/>
  <c r="P16" i="7"/>
  <c r="O16" i="7"/>
  <c r="V15" i="7"/>
  <c r="X15" i="7" s="1"/>
  <c r="T15" i="7"/>
  <c r="U15" i="7" s="1"/>
  <c r="S24" i="4" s="1"/>
  <c r="Y24" i="4" s="1"/>
  <c r="P15" i="7"/>
  <c r="O15" i="7"/>
  <c r="I15" i="7"/>
  <c r="N23" i="3" s="1"/>
  <c r="V14" i="7"/>
  <c r="T14" i="7"/>
  <c r="U14" i="7" s="1"/>
  <c r="S23" i="4" s="1"/>
  <c r="Y23" i="4" s="1"/>
  <c r="P14" i="7"/>
  <c r="O14" i="7"/>
  <c r="G14" i="7"/>
  <c r="L22" i="3" s="1"/>
  <c r="V13" i="7"/>
  <c r="T13" i="7"/>
  <c r="P13" i="7"/>
  <c r="O13" i="7"/>
  <c r="V12" i="7"/>
  <c r="W12" i="7" s="1"/>
  <c r="T12" i="7"/>
  <c r="U12" i="7" s="1"/>
  <c r="P12" i="7"/>
  <c r="O12" i="7"/>
  <c r="V11" i="7"/>
  <c r="U11" i="7"/>
  <c r="S20" i="4" s="1"/>
  <c r="Y20" i="4" s="1"/>
  <c r="T11" i="7"/>
  <c r="R20" i="4" s="1"/>
  <c r="P11" i="7"/>
  <c r="O11" i="7"/>
  <c r="V10" i="7"/>
  <c r="T10" i="7"/>
  <c r="R19" i="4" s="1"/>
  <c r="P10" i="7"/>
  <c r="O10" i="7"/>
  <c r="V9" i="7"/>
  <c r="W9" i="7" s="1"/>
  <c r="T9" i="7"/>
  <c r="U9" i="7" s="1"/>
  <c r="S18" i="4" s="1"/>
  <c r="Y18" i="4" s="1"/>
  <c r="P9" i="7"/>
  <c r="O9" i="7"/>
  <c r="F9" i="7"/>
  <c r="E17" i="3" s="1"/>
  <c r="V8" i="7"/>
  <c r="T8" i="7"/>
  <c r="R17" i="4" s="1"/>
  <c r="P8" i="7"/>
  <c r="O8" i="7"/>
  <c r="G4" i="7"/>
  <c r="F16" i="7" s="1"/>
  <c r="E24"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O40" i="4"/>
  <c r="W39" i="4"/>
  <c r="O39" i="4"/>
  <c r="W38" i="4"/>
  <c r="R38" i="4"/>
  <c r="O38" i="4"/>
  <c r="W37" i="4"/>
  <c r="S37" i="4"/>
  <c r="Y37" i="4" s="1"/>
  <c r="R37" i="4"/>
  <c r="O37" i="4"/>
  <c r="W36" i="4"/>
  <c r="O36" i="4"/>
  <c r="W35" i="4"/>
  <c r="O35" i="4"/>
  <c r="W34" i="4"/>
  <c r="R34" i="4"/>
  <c r="O34" i="4"/>
  <c r="W33" i="4"/>
  <c r="O33" i="4"/>
  <c r="W32" i="4"/>
  <c r="S32" i="4"/>
  <c r="Y32" i="4" s="1"/>
  <c r="R32" i="4"/>
  <c r="O32" i="4"/>
  <c r="W31" i="4"/>
  <c r="O31" i="4"/>
  <c r="W30" i="4"/>
  <c r="R30" i="4"/>
  <c r="O30" i="4"/>
  <c r="W29" i="4"/>
  <c r="R29" i="4"/>
  <c r="O29" i="4"/>
  <c r="W28" i="4"/>
  <c r="R28" i="4"/>
  <c r="O28" i="4"/>
  <c r="W27" i="4"/>
  <c r="O27" i="4"/>
  <c r="W26" i="4"/>
  <c r="O26" i="4"/>
  <c r="W25" i="4"/>
  <c r="S25" i="4"/>
  <c r="Y25" i="4" s="1"/>
  <c r="O25" i="4"/>
  <c r="W24" i="4"/>
  <c r="O24" i="4"/>
  <c r="W23" i="4"/>
  <c r="R23" i="4"/>
  <c r="O23" i="4"/>
  <c r="W22" i="4"/>
  <c r="O22" i="4"/>
  <c r="W21" i="4"/>
  <c r="S21" i="4"/>
  <c r="Y21" i="4" s="1"/>
  <c r="R21" i="4"/>
  <c r="O21" i="4"/>
  <c r="W20" i="4"/>
  <c r="O20" i="4"/>
  <c r="W19" i="4"/>
  <c r="O19" i="4"/>
  <c r="W18" i="4"/>
  <c r="R18" i="4"/>
  <c r="O18" i="4"/>
  <c r="W17" i="4"/>
  <c r="O17" i="4"/>
  <c r="E11" i="4"/>
  <c r="Y10" i="4"/>
  <c r="E10" i="4"/>
  <c r="Y9" i="4"/>
  <c r="Y8" i="4"/>
  <c r="J8" i="4"/>
  <c r="Y7" i="4"/>
  <c r="N48" i="3"/>
  <c r="L48" i="3"/>
  <c r="E48" i="3"/>
  <c r="AE24" i="3"/>
  <c r="F11" i="3"/>
  <c r="F10" i="3"/>
  <c r="K8" i="3"/>
  <c r="Y22" i="2"/>
  <c r="X22" i="2"/>
  <c r="W21" i="2"/>
  <c r="E21" i="2"/>
  <c r="AB21" i="2" s="1"/>
  <c r="W20" i="2"/>
  <c r="W19" i="2"/>
  <c r="W18" i="2"/>
  <c r="E18" i="2"/>
  <c r="AB18" i="2" s="1"/>
  <c r="AD17" i="2"/>
  <c r="W17" i="2"/>
  <c r="W16" i="2"/>
  <c r="E16" i="2"/>
  <c r="AF16" i="2" s="1"/>
  <c r="Y15" i="2"/>
  <c r="X15" i="2"/>
  <c r="F11" i="2"/>
  <c r="F10" i="2"/>
  <c r="J8" i="2"/>
  <c r="AV9" i="8" l="1" a="1"/>
  <c r="AV9" i="8" s="1"/>
  <c r="R31" i="4"/>
  <c r="R33" i="4"/>
  <c r="J17" i="7"/>
  <c r="O25" i="3" s="1"/>
  <c r="U18" i="7"/>
  <c r="S27" i="4" s="1"/>
  <c r="Y27" i="4" s="1"/>
  <c r="AD16" i="2"/>
  <c r="W15" i="7"/>
  <c r="Z15" i="7" s="1"/>
  <c r="M15" i="7" s="1"/>
  <c r="R23" i="3" s="1"/>
  <c r="X18" i="7"/>
  <c r="AE16" i="2"/>
  <c r="W18" i="7"/>
  <c r="U26" i="7"/>
  <c r="S35" i="4" s="1"/>
  <c r="Y35" i="4" s="1"/>
  <c r="R26" i="4"/>
  <c r="U10" i="7"/>
  <c r="X19" i="7"/>
  <c r="K19" i="7" s="1"/>
  <c r="P27" i="3" s="1"/>
  <c r="X28" i="7"/>
  <c r="R24" i="4"/>
  <c r="R41" i="4"/>
  <c r="AG18" i="2"/>
  <c r="AF18" i="2"/>
  <c r="AE18" i="2"/>
  <c r="W19" i="7"/>
  <c r="R39" i="4"/>
  <c r="U30" i="7"/>
  <c r="S39" i="4" s="1"/>
  <c r="Y39" i="4" s="1"/>
  <c r="AE17" i="2"/>
  <c r="AF17" i="2"/>
  <c r="AB20" i="2"/>
  <c r="AD20" i="2"/>
  <c r="AC20" i="2"/>
  <c r="Y9" i="7"/>
  <c r="W28" i="7"/>
  <c r="Z28" i="7" s="1"/>
  <c r="T37" i="4" s="1"/>
  <c r="X37" i="4" s="1"/>
  <c r="AA17" i="3"/>
  <c r="AB17" i="3"/>
  <c r="AE17" i="3"/>
  <c r="AD17" i="3"/>
  <c r="AC17" i="3"/>
  <c r="X9" i="7"/>
  <c r="K9" i="7" s="1"/>
  <c r="P17" i="3" s="1"/>
  <c r="W25" i="7"/>
  <c r="Y25" i="7" s="1"/>
  <c r="Z34" i="4" s="1"/>
  <c r="X25" i="7"/>
  <c r="AC18" i="2"/>
  <c r="W29" i="7"/>
  <c r="X29" i="7"/>
  <c r="Z24" i="3"/>
  <c r="C24" i="3"/>
  <c r="AD24" i="3"/>
  <c r="AC24" i="3"/>
  <c r="AB24" i="3"/>
  <c r="W10" i="7"/>
  <c r="X10" i="7"/>
  <c r="K10" i="7" s="1"/>
  <c r="P18" i="3" s="1"/>
  <c r="X26" i="7"/>
  <c r="W26" i="7"/>
  <c r="Z26" i="7" s="1"/>
  <c r="T35" i="4" s="1"/>
  <c r="X35" i="4" s="1"/>
  <c r="U31" i="7"/>
  <c r="S40" i="4" s="1"/>
  <c r="Y40" i="4" s="1"/>
  <c r="R40" i="4"/>
  <c r="AV31" i="8" a="1"/>
  <c r="AV31" i="8" s="1"/>
  <c r="AV10" i="8" a="1"/>
  <c r="AV10" i="8" s="1"/>
  <c r="AV13" i="8" a="1"/>
  <c r="AV13" i="8" s="1"/>
  <c r="AV15" i="8" a="1"/>
  <c r="AV15" i="8" s="1"/>
  <c r="BD7" i="8" a="1"/>
  <c r="BD7" i="8" s="1"/>
  <c r="H27" i="7"/>
  <c r="M35" i="3" s="1"/>
  <c r="I22" i="7"/>
  <c r="N30" i="3" s="1"/>
  <c r="F13" i="7"/>
  <c r="E21" i="3" s="1"/>
  <c r="I11" i="7"/>
  <c r="N19" i="3" s="1"/>
  <c r="H30" i="7"/>
  <c r="M38" i="3" s="1"/>
  <c r="H23" i="7"/>
  <c r="M31" i="3" s="1"/>
  <c r="F20" i="7"/>
  <c r="E28" i="3" s="1"/>
  <c r="F12" i="7"/>
  <c r="E20" i="3" s="1"/>
  <c r="H11" i="7"/>
  <c r="M19" i="3" s="1"/>
  <c r="G9" i="7"/>
  <c r="L17" i="3" s="1"/>
  <c r="X11" i="7"/>
  <c r="K11" i="7" s="1"/>
  <c r="P19" i="3" s="1"/>
  <c r="G26" i="7"/>
  <c r="L34" i="3" s="1"/>
  <c r="G33" i="7"/>
  <c r="L41" i="3" s="1"/>
  <c r="R36" i="4"/>
  <c r="F8" i="7"/>
  <c r="E16" i="3" s="1"/>
  <c r="I9" i="7"/>
  <c r="N17" i="3" s="1"/>
  <c r="F10" i="7"/>
  <c r="E18" i="3" s="1"/>
  <c r="F11" i="7"/>
  <c r="E19" i="3" s="1"/>
  <c r="W11" i="7"/>
  <c r="Y11" i="7" s="1"/>
  <c r="Z20" i="4" s="1"/>
  <c r="X17" i="7"/>
  <c r="Z17" i="7" s="1"/>
  <c r="T26" i="4" s="1"/>
  <c r="X26" i="4" s="1"/>
  <c r="X24" i="7"/>
  <c r="G8" i="7"/>
  <c r="L16" i="3" s="1"/>
  <c r="I10" i="7"/>
  <c r="N18" i="3" s="1"/>
  <c r="G11" i="7"/>
  <c r="L19" i="3" s="1"/>
  <c r="J12" i="7"/>
  <c r="O20" i="3" s="1"/>
  <c r="U13" i="7"/>
  <c r="S22" i="4" s="1"/>
  <c r="Y22" i="4" s="1"/>
  <c r="R22" i="4"/>
  <c r="F15" i="7"/>
  <c r="E23" i="3" s="1"/>
  <c r="F17" i="7"/>
  <c r="E25" i="3" s="1"/>
  <c r="G18" i="7"/>
  <c r="L26" i="3" s="1"/>
  <c r="H20" i="7"/>
  <c r="M28" i="3" s="1"/>
  <c r="X21" i="7"/>
  <c r="G25" i="7"/>
  <c r="L33" i="3" s="1"/>
  <c r="G28" i="7"/>
  <c r="L36" i="3" s="1"/>
  <c r="F31" i="7"/>
  <c r="E39" i="3" s="1"/>
  <c r="W36" i="7"/>
  <c r="J36" i="7" s="1"/>
  <c r="O44" i="3" s="1"/>
  <c r="AC19" i="2"/>
  <c r="AB19" i="2"/>
  <c r="R25" i="4"/>
  <c r="G15" i="7"/>
  <c r="L23" i="3" s="1"/>
  <c r="G17" i="7"/>
  <c r="L25" i="3" s="1"/>
  <c r="H18" i="7"/>
  <c r="M26" i="3" s="1"/>
  <c r="I24" i="7"/>
  <c r="N32" i="3" s="1"/>
  <c r="K18" i="7"/>
  <c r="P26" i="3" s="1"/>
  <c r="X32" i="7"/>
  <c r="X33" i="7"/>
  <c r="AZ72" i="8"/>
  <c r="AY72" i="8"/>
  <c r="AX11" i="8" a="1"/>
  <c r="AX11" i="8" s="1"/>
  <c r="D25" i="5" s="1"/>
  <c r="AV17" i="8" a="1"/>
  <c r="AV17" i="8" s="1"/>
  <c r="AV25" i="8" a="1"/>
  <c r="AV25" i="8" s="1"/>
  <c r="AX31" i="8" a="1"/>
  <c r="AX31" i="8" s="1"/>
  <c r="D45" i="5" s="1"/>
  <c r="AX45" i="8" a="1"/>
  <c r="AX45" i="8" s="1"/>
  <c r="AX47" i="8" a="1"/>
  <c r="AX47" i="8" s="1"/>
  <c r="AX56" i="8" a="1"/>
  <c r="AX56" i="8" s="1"/>
  <c r="AX66" i="8" a="1"/>
  <c r="AX66" i="8" s="1"/>
  <c r="AX68" i="8" a="1"/>
  <c r="AX68" i="8" s="1"/>
  <c r="AX69" i="8" a="1"/>
  <c r="AX69" i="8" s="1"/>
  <c r="AV33" i="8" a="1"/>
  <c r="AV33" i="8" s="1"/>
  <c r="BM7" i="8" a="1"/>
  <c r="BM7" i="8" s="1"/>
  <c r="AX12" i="8" a="1"/>
  <c r="AX12" i="8" s="1"/>
  <c r="D26" i="5" s="1"/>
  <c r="AV14" i="8" a="1"/>
  <c r="AV14" i="8" s="1"/>
  <c r="AV16" i="8" a="1"/>
  <c r="AV16" i="8" s="1"/>
  <c r="AX18" i="8" a="1"/>
  <c r="AX18" i="8" s="1"/>
  <c r="D32" i="5" s="1"/>
  <c r="AV21" i="8" a="1"/>
  <c r="AV21" i="8" s="1"/>
  <c r="AX22" i="8" a="1"/>
  <c r="AX22" i="8" s="1"/>
  <c r="D36" i="5" s="1"/>
  <c r="AX28" i="8" a="1"/>
  <c r="AX28" i="8" s="1"/>
  <c r="D42" i="5" s="1"/>
  <c r="AV30" i="8" a="1"/>
  <c r="AV30" i="8" s="1"/>
  <c r="AX38" i="8" a="1"/>
  <c r="AX38" i="8" s="1"/>
  <c r="AX40" i="8" a="1"/>
  <c r="AX40" i="8" s="1"/>
  <c r="AX57" i="8" a="1"/>
  <c r="AX57" i="8" s="1"/>
  <c r="AV94" i="8" a="1"/>
  <c r="AV94" i="8" s="1"/>
  <c r="AX25" i="8" a="1"/>
  <c r="AX25" i="8" s="1"/>
  <c r="D39" i="5" s="1"/>
  <c r="AV27" i="8" a="1"/>
  <c r="AV27" i="8" s="1"/>
  <c r="AX33" i="8" a="1"/>
  <c r="AX33" i="8" s="1"/>
  <c r="D47" i="5" s="1"/>
  <c r="AX35" i="8" a="1"/>
  <c r="AX35" i="8" s="1"/>
  <c r="D49" i="5" s="1"/>
  <c r="AV37" i="8" a="1"/>
  <c r="AV37" i="8" s="1"/>
  <c r="AX43" i="8" a="1"/>
  <c r="AX43" i="8" s="1"/>
  <c r="AX49" i="8" a="1"/>
  <c r="AX49" i="8" s="1"/>
  <c r="AX145" i="8" a="1"/>
  <c r="AX145" i="8" s="1"/>
  <c r="AX143" i="8" a="1"/>
  <c r="AX143" i="8" s="1"/>
  <c r="AX141" i="8" a="1"/>
  <c r="AX141" i="8" s="1"/>
  <c r="AX139" i="8" a="1"/>
  <c r="AX139" i="8" s="1"/>
  <c r="AX137" i="8" a="1"/>
  <c r="AX137" i="8" s="1"/>
  <c r="AX135" i="8" a="1"/>
  <c r="AX135" i="8" s="1"/>
  <c r="AX133" i="8" a="1"/>
  <c r="AX133" i="8" s="1"/>
  <c r="AX131" i="8" a="1"/>
  <c r="AX131" i="8" s="1"/>
  <c r="AX129" i="8" a="1"/>
  <c r="AX129" i="8" s="1"/>
  <c r="AX127" i="8" a="1"/>
  <c r="AX127" i="8" s="1"/>
  <c r="AX125" i="8" a="1"/>
  <c r="AX125" i="8" s="1"/>
  <c r="AX123" i="8" a="1"/>
  <c r="AX123" i="8" s="1"/>
  <c r="AX121" i="8" a="1"/>
  <c r="AX121" i="8" s="1"/>
  <c r="AX119" i="8" a="1"/>
  <c r="AX119" i="8" s="1"/>
  <c r="AX117" i="8" a="1"/>
  <c r="AX117" i="8" s="1"/>
  <c r="AX115" i="8" a="1"/>
  <c r="AX115" i="8" s="1"/>
  <c r="AX113" i="8" a="1"/>
  <c r="AX113" i="8" s="1"/>
  <c r="AX111" i="8" a="1"/>
  <c r="AX111" i="8" s="1"/>
  <c r="AX109" i="8" a="1"/>
  <c r="AX109" i="8" s="1"/>
  <c r="AX107" i="8" a="1"/>
  <c r="AX107" i="8" s="1"/>
  <c r="AX105" i="8" a="1"/>
  <c r="AX105" i="8" s="1"/>
  <c r="AX103" i="8" a="1"/>
  <c r="AX103" i="8" s="1"/>
  <c r="AX101" i="8" a="1"/>
  <c r="AX101" i="8" s="1"/>
  <c r="AX99" i="8" a="1"/>
  <c r="AX99" i="8" s="1"/>
  <c r="AX97" i="8" a="1"/>
  <c r="AX97" i="8" s="1"/>
  <c r="AX95" i="8" a="1"/>
  <c r="AX95" i="8" s="1"/>
  <c r="AX93" i="8" a="1"/>
  <c r="AX93" i="8" s="1"/>
  <c r="AX91" i="8" a="1"/>
  <c r="AX91" i="8" s="1"/>
  <c r="AX144" i="8" a="1"/>
  <c r="AX144" i="8" s="1"/>
  <c r="AX70" i="8" a="1"/>
  <c r="AX70" i="8" s="1"/>
  <c r="AX65" i="8" a="1"/>
  <c r="AX65" i="8" s="1"/>
  <c r="AX63" i="8" a="1"/>
  <c r="AX63" i="8" s="1"/>
  <c r="AX81" i="8" a="1"/>
  <c r="AX81" i="8" s="1"/>
  <c r="AX77" i="8" a="1"/>
  <c r="AX77" i="8" s="1"/>
  <c r="AX73" i="8" a="1"/>
  <c r="AX73" i="8" s="1"/>
  <c r="AX67" i="8" a="1"/>
  <c r="AX67" i="8" s="1"/>
  <c r="AX60" i="8" a="1"/>
  <c r="AX60" i="8" s="1"/>
  <c r="AX54" i="8" a="1"/>
  <c r="AX54" i="8" s="1"/>
  <c r="AX142" i="8" a="1"/>
  <c r="AX142" i="8" s="1"/>
  <c r="AX92" i="8" a="1"/>
  <c r="AX92" i="8" s="1"/>
  <c r="AX90" i="8" a="1"/>
  <c r="AX90" i="8" s="1"/>
  <c r="AX138" i="8" a="1"/>
  <c r="AX138" i="8" s="1"/>
  <c r="AX136" i="8" a="1"/>
  <c r="AX136" i="8" s="1"/>
  <c r="AX134" i="8" a="1"/>
  <c r="AX134" i="8" s="1"/>
  <c r="AX132" i="8" a="1"/>
  <c r="AX132" i="8" s="1"/>
  <c r="AX130" i="8" a="1"/>
  <c r="AX130" i="8" s="1"/>
  <c r="AX128" i="8" a="1"/>
  <c r="AX128" i="8" s="1"/>
  <c r="AX126" i="8" a="1"/>
  <c r="AX126" i="8" s="1"/>
  <c r="AX124" i="8" a="1"/>
  <c r="AX124" i="8" s="1"/>
  <c r="AX122" i="8" a="1"/>
  <c r="AX122" i="8" s="1"/>
  <c r="AX120" i="8" a="1"/>
  <c r="AX120" i="8" s="1"/>
  <c r="AX118" i="8" a="1"/>
  <c r="AX118" i="8" s="1"/>
  <c r="AX116" i="8" a="1"/>
  <c r="AX116" i="8" s="1"/>
  <c r="AX114" i="8" a="1"/>
  <c r="AX114" i="8" s="1"/>
  <c r="AX112" i="8" a="1"/>
  <c r="AX112" i="8" s="1"/>
  <c r="AX110" i="8" a="1"/>
  <c r="AX110" i="8" s="1"/>
  <c r="AX108" i="8" a="1"/>
  <c r="AX108" i="8" s="1"/>
  <c r="AX106" i="8" a="1"/>
  <c r="AX106" i="8" s="1"/>
  <c r="AX104" i="8" a="1"/>
  <c r="AX104" i="8" s="1"/>
  <c r="AX102" i="8" a="1"/>
  <c r="AX102" i="8" s="1"/>
  <c r="AX100" i="8" a="1"/>
  <c r="AX100" i="8" s="1"/>
  <c r="AX98" i="8" a="1"/>
  <c r="AX98" i="8" s="1"/>
  <c r="AX89" i="8" a="1"/>
  <c r="AX89" i="8" s="1"/>
  <c r="AX87" i="8" a="1"/>
  <c r="AX87" i="8" s="1"/>
  <c r="AX85" i="8" a="1"/>
  <c r="AX85" i="8" s="1"/>
  <c r="AX83" i="8" a="1"/>
  <c r="AX83" i="8" s="1"/>
  <c r="AX80" i="8" a="1"/>
  <c r="AX80" i="8" s="1"/>
  <c r="AX76" i="8" a="1"/>
  <c r="AX76" i="8" s="1"/>
  <c r="AX140" i="8" a="1"/>
  <c r="AX140" i="8" s="1"/>
  <c r="AX94" i="8" a="1"/>
  <c r="AX94" i="8" s="1"/>
  <c r="AX82" i="8" a="1"/>
  <c r="AX82" i="8" s="1"/>
  <c r="AX79" i="8" a="1"/>
  <c r="AX79" i="8" s="1"/>
  <c r="AX75" i="8" a="1"/>
  <c r="AX75" i="8" s="1"/>
  <c r="AX71" i="8" a="1"/>
  <c r="AX71" i="8" s="1"/>
  <c r="AX146" i="8" a="1"/>
  <c r="AX146" i="8" s="1"/>
  <c r="AX88" i="8" a="1"/>
  <c r="AX88" i="8" s="1"/>
  <c r="AX86" i="8" a="1"/>
  <c r="AX86" i="8" s="1"/>
  <c r="AX84" i="8" a="1"/>
  <c r="AX84" i="8" s="1"/>
  <c r="AX78" i="8" a="1"/>
  <c r="AX78" i="8" s="1"/>
  <c r="AX74" i="8" a="1"/>
  <c r="AX74" i="8" s="1"/>
  <c r="AX6" i="8" a="1"/>
  <c r="AX6" i="8" s="1"/>
  <c r="D20" i="5" s="1"/>
  <c r="AX13" i="8" a="1"/>
  <c r="AX13" i="8" s="1"/>
  <c r="D27" i="5" s="1"/>
  <c r="AX17" i="8" a="1"/>
  <c r="AX17" i="8" s="1"/>
  <c r="D31" i="5" s="1"/>
  <c r="AV8" i="8" a="1"/>
  <c r="AV8" i="8" s="1"/>
  <c r="AX14" i="8" a="1"/>
  <c r="AX14" i="8" s="1"/>
  <c r="D28" i="5" s="1"/>
  <c r="AX16" i="8" a="1"/>
  <c r="AX16" i="8" s="1"/>
  <c r="D30" i="5" s="1"/>
  <c r="AV20" i="8" a="1"/>
  <c r="AV20" i="8" s="1"/>
  <c r="AX21" i="8" a="1"/>
  <c r="AX21" i="8" s="1"/>
  <c r="D35" i="5" s="1"/>
  <c r="AV24" i="8" a="1"/>
  <c r="AV24" i="8" s="1"/>
  <c r="AX30" i="8" a="1"/>
  <c r="AX30" i="8" s="1"/>
  <c r="D44" i="5" s="1"/>
  <c r="AV32" i="8" a="1"/>
  <c r="AV32" i="8" s="1"/>
  <c r="AX46" i="8" a="1"/>
  <c r="AX46" i="8" s="1"/>
  <c r="AX55" i="8" a="1"/>
  <c r="AX55" i="8" s="1"/>
  <c r="AX59" i="8" a="1"/>
  <c r="AX59" i="8" s="1"/>
  <c r="AX62" i="8" a="1"/>
  <c r="AX62" i="8" s="1"/>
  <c r="AX15" i="8" a="1"/>
  <c r="AX15" i="8" s="1"/>
  <c r="D29" i="5" s="1"/>
  <c r="AX27" i="8" a="1"/>
  <c r="AX27" i="8" s="1"/>
  <c r="D41" i="5" s="1"/>
  <c r="AV29" i="8" a="1"/>
  <c r="AV29" i="8" s="1"/>
  <c r="AX37" i="8" a="1"/>
  <c r="AX37" i="8" s="1"/>
  <c r="D51" i="5" s="1"/>
  <c r="AV39" i="8" a="1"/>
  <c r="AV39" i="8" s="1"/>
  <c r="AX41" i="8" a="1"/>
  <c r="AX41" i="8" s="1"/>
  <c r="AX51" i="8" a="1"/>
  <c r="AX51" i="8" s="1"/>
  <c r="AX53" i="8" a="1"/>
  <c r="AX53" i="8" s="1"/>
  <c r="AX58" i="8" a="1"/>
  <c r="AX58" i="8" s="1"/>
  <c r="AX61" i="8" a="1"/>
  <c r="AX61" i="8" s="1"/>
  <c r="AX96" i="8" a="1"/>
  <c r="AX96" i="8" s="1"/>
  <c r="AX7" i="8" a="1"/>
  <c r="AX7" i="8" s="1"/>
  <c r="D21" i="5" s="1"/>
  <c r="AV19" i="8" a="1"/>
  <c r="AV19" i="8" s="1"/>
  <c r="AX20" i="8" a="1"/>
  <c r="AX20" i="8" s="1"/>
  <c r="D34" i="5" s="1"/>
  <c r="AV23" i="8" a="1"/>
  <c r="AV23" i="8" s="1"/>
  <c r="AX24" i="8" a="1"/>
  <c r="AX24" i="8" s="1"/>
  <c r="D38" i="5" s="1"/>
  <c r="AV26" i="8" a="1"/>
  <c r="AV26" i="8" s="1"/>
  <c r="AX32" i="8" a="1"/>
  <c r="AX32" i="8" s="1"/>
  <c r="D46" i="5" s="1"/>
  <c r="AV34" i="8" a="1"/>
  <c r="AV34" i="8" s="1"/>
  <c r="AV36" i="8" a="1"/>
  <c r="AV36" i="8" s="1"/>
  <c r="AX44" i="8" a="1"/>
  <c r="AX44" i="8" s="1"/>
  <c r="AX48" i="8" a="1"/>
  <c r="AX48" i="8" s="1"/>
  <c r="AX52" i="8" a="1"/>
  <c r="AX52" i="8" s="1"/>
  <c r="AX64" i="8" a="1"/>
  <c r="AX64" i="8" s="1"/>
  <c r="AX8" i="8" a="1"/>
  <c r="AX8" i="8" s="1"/>
  <c r="D22" i="5" s="1"/>
  <c r="AV6" i="8" a="1"/>
  <c r="AV6" i="8" s="1"/>
  <c r="BK7" i="8" a="1"/>
  <c r="BK7" i="8" s="1"/>
  <c r="AX9" i="8" a="1"/>
  <c r="AX9" i="8" s="1"/>
  <c r="D23" i="5" s="1"/>
  <c r="AV11" i="8" a="1"/>
  <c r="AV11" i="8" s="1"/>
  <c r="AX29" i="8" a="1"/>
  <c r="AX29" i="8" s="1"/>
  <c r="D43" i="5" s="1"/>
  <c r="AX39" i="8" a="1"/>
  <c r="AX39" i="8" s="1"/>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15" i="8" a="1"/>
  <c r="AV115" i="8" s="1"/>
  <c r="AV113" i="8" a="1"/>
  <c r="AV113" i="8" s="1"/>
  <c r="AV111" i="8" a="1"/>
  <c r="AV111" i="8" s="1"/>
  <c r="AV109" i="8" a="1"/>
  <c r="AV109" i="8" s="1"/>
  <c r="AV107" i="8" a="1"/>
  <c r="AV107" i="8" s="1"/>
  <c r="AV105" i="8" a="1"/>
  <c r="AV105" i="8" s="1"/>
  <c r="AV103" i="8" a="1"/>
  <c r="AV103" i="8" s="1"/>
  <c r="AV101" i="8" a="1"/>
  <c r="AV101" i="8" s="1"/>
  <c r="AV99" i="8" a="1"/>
  <c r="AV99" i="8" s="1"/>
  <c r="AV97" i="8" a="1"/>
  <c r="AV97" i="8" s="1"/>
  <c r="AV163" i="8" a="1"/>
  <c r="AV163" i="8" s="1"/>
  <c r="AV149" i="8" a="1"/>
  <c r="AV149" i="8" s="1"/>
  <c r="AV146" i="8" a="1"/>
  <c r="AV146" i="8" s="1"/>
  <c r="AV144" i="8" a="1"/>
  <c r="AV144" i="8" s="1"/>
  <c r="AV142" i="8" a="1"/>
  <c r="AV142" i="8" s="1"/>
  <c r="AV140" i="8" a="1"/>
  <c r="AV140" i="8" s="1"/>
  <c r="AV164" i="8" a="1"/>
  <c r="AV164" i="8" s="1"/>
  <c r="AV161" i="8" a="1"/>
  <c r="AV161" i="8" s="1"/>
  <c r="AV160" i="8" a="1"/>
  <c r="AV160" i="8" s="1"/>
  <c r="AV159" i="8" a="1"/>
  <c r="AV159" i="8" s="1"/>
  <c r="AV158" i="8" a="1"/>
  <c r="AV158" i="8" s="1"/>
  <c r="AV157" i="8" a="1"/>
  <c r="AV157" i="8" s="1"/>
  <c r="AV156" i="8" a="1"/>
  <c r="AV156" i="8" s="1"/>
  <c r="AV155" i="8" a="1"/>
  <c r="AV155" i="8" s="1"/>
  <c r="AV154" i="8" a="1"/>
  <c r="AV154" i="8" s="1"/>
  <c r="AV153" i="8" a="1"/>
  <c r="AV153" i="8" s="1"/>
  <c r="AV152" i="8" a="1"/>
  <c r="AV152" i="8" s="1"/>
  <c r="AV148" i="8" a="1"/>
  <c r="AV148" i="8" s="1"/>
  <c r="AV162" i="8" a="1"/>
  <c r="AV162" i="8" s="1"/>
  <c r="AV96" i="8" a="1"/>
  <c r="AV96" i="8" s="1"/>
  <c r="AV93" i="8" a="1"/>
  <c r="AV93" i="8" s="1"/>
  <c r="AV150" i="8" a="1"/>
  <c r="AV150" i="8" s="1"/>
  <c r="AV88" i="8" a="1"/>
  <c r="AV88" i="8" s="1"/>
  <c r="AV86" i="8" a="1"/>
  <c r="AV86" i="8" s="1"/>
  <c r="AV84" i="8" a="1"/>
  <c r="AV84" i="8" s="1"/>
  <c r="AV95" i="8" a="1"/>
  <c r="AV95" i="8" s="1"/>
  <c r="AV91" i="8" a="1"/>
  <c r="AV91" i="8" s="1"/>
  <c r="AV92" i="8" a="1"/>
  <c r="AV92" i="8" s="1"/>
  <c r="AV90" i="8" a="1"/>
  <c r="AV90" i="8" s="1"/>
  <c r="AV138" i="8" a="1"/>
  <c r="AV138" i="8" s="1"/>
  <c r="AV136" i="8" a="1"/>
  <c r="AV136" i="8" s="1"/>
  <c r="AV134" i="8" a="1"/>
  <c r="AV134" i="8" s="1"/>
  <c r="AV132" i="8" a="1"/>
  <c r="AV132" i="8" s="1"/>
  <c r="AV130" i="8" a="1"/>
  <c r="AV130" i="8" s="1"/>
  <c r="AV128" i="8" a="1"/>
  <c r="AV128" i="8" s="1"/>
  <c r="AV126" i="8" a="1"/>
  <c r="AV126" i="8" s="1"/>
  <c r="AV124" i="8" a="1"/>
  <c r="AV124" i="8" s="1"/>
  <c r="AV122" i="8" a="1"/>
  <c r="AV122" i="8" s="1"/>
  <c r="AV120" i="8" a="1"/>
  <c r="AV120" i="8" s="1"/>
  <c r="AV118" i="8" a="1"/>
  <c r="AV118" i="8" s="1"/>
  <c r="AV116" i="8" a="1"/>
  <c r="AV116" i="8" s="1"/>
  <c r="AV114" i="8" a="1"/>
  <c r="AV114" i="8" s="1"/>
  <c r="AV112" i="8" a="1"/>
  <c r="AV112" i="8" s="1"/>
  <c r="AV110" i="8" a="1"/>
  <c r="AV110" i="8" s="1"/>
  <c r="AV108" i="8" a="1"/>
  <c r="AV108" i="8" s="1"/>
  <c r="AV106" i="8" a="1"/>
  <c r="AV106" i="8" s="1"/>
  <c r="AV104" i="8" a="1"/>
  <c r="AV104" i="8" s="1"/>
  <c r="AV102" i="8" a="1"/>
  <c r="AV102" i="8" s="1"/>
  <c r="AV100" i="8" a="1"/>
  <c r="AV100" i="8" s="1"/>
  <c r="AV98" i="8" a="1"/>
  <c r="AV98" i="8" s="1"/>
  <c r="AV89" i="8" a="1"/>
  <c r="AV89" i="8" s="1"/>
  <c r="AV87" i="8" a="1"/>
  <c r="AV87" i="8" s="1"/>
  <c r="AV85" i="8" a="1"/>
  <c r="AV85" i="8" s="1"/>
  <c r="AV82" i="8" a="1"/>
  <c r="AV82" i="8" s="1"/>
  <c r="U1002" i="8"/>
  <c r="U994" i="8"/>
  <c r="U971" i="8"/>
  <c r="U1006" i="8"/>
  <c r="U998" i="8"/>
  <c r="U990" i="8"/>
  <c r="U1004" i="8"/>
  <c r="U996" i="8"/>
  <c r="U965" i="8"/>
  <c r="U997" i="8"/>
  <c r="U1000" i="8"/>
  <c r="U981" i="8"/>
  <c r="U999" i="8"/>
  <c r="U991" i="8"/>
  <c r="U944" i="8"/>
  <c r="U936" i="8"/>
  <c r="U984" i="8"/>
  <c r="U966" i="8"/>
  <c r="U970" i="8"/>
  <c r="U941" i="8"/>
  <c r="U926" i="8"/>
  <c r="U910" i="8"/>
  <c r="U902" i="8"/>
  <c r="U956" i="8"/>
  <c r="U927" i="8"/>
  <c r="U919" i="8"/>
  <c r="U933" i="8"/>
  <c r="U930" i="8"/>
  <c r="U917" i="8"/>
  <c r="U949" i="8"/>
  <c r="U884" i="8"/>
  <c r="U876" i="8"/>
  <c r="U923" i="8"/>
  <c r="U916" i="8"/>
  <c r="U913" i="8"/>
  <c r="U947" i="8"/>
  <c r="U904" i="8"/>
  <c r="U881" i="8"/>
  <c r="U922" i="8"/>
  <c r="U905" i="8"/>
  <c r="U935" i="8"/>
  <c r="U921" i="8"/>
  <c r="U920" i="8"/>
  <c r="U897" i="8"/>
  <c r="U887" i="8"/>
  <c r="U870" i="8"/>
  <c r="U862" i="8"/>
  <c r="U882" i="8"/>
  <c r="U865" i="8"/>
  <c r="U857" i="8"/>
  <c r="U886" i="8"/>
  <c r="U869" i="8"/>
  <c r="U861" i="8"/>
  <c r="U855" i="8"/>
  <c r="U864" i="8"/>
  <c r="U860" i="8"/>
  <c r="U837" i="8"/>
  <c r="U873" i="8"/>
  <c r="U840" i="8"/>
  <c r="U832" i="8"/>
  <c r="U801" i="8"/>
  <c r="U797" i="8"/>
  <c r="U885" i="8"/>
  <c r="U849" i="8"/>
  <c r="U825" i="8"/>
  <c r="U863" i="8"/>
  <c r="U836" i="8"/>
  <c r="U828" i="8"/>
  <c r="U796" i="8"/>
  <c r="U839" i="8"/>
  <c r="U888" i="8"/>
  <c r="U830" i="8"/>
  <c r="U822" i="8"/>
  <c r="U818" i="8"/>
  <c r="U784" i="8"/>
  <c r="U780" i="8"/>
  <c r="U776" i="8"/>
  <c r="U772" i="8"/>
  <c r="U752" i="8"/>
  <c r="U744" i="8"/>
  <c r="U732" i="8"/>
  <c r="U827" i="8"/>
  <c r="U789" i="8"/>
  <c r="U783" i="8"/>
  <c r="U847" i="8"/>
  <c r="U843" i="8"/>
  <c r="U799" i="8"/>
  <c r="U794" i="8"/>
  <c r="U851" i="8"/>
  <c r="U810" i="8"/>
  <c r="U771" i="8"/>
  <c r="U766" i="8"/>
  <c r="U710" i="8"/>
  <c r="U706" i="8"/>
  <c r="U702" i="8"/>
  <c r="U682" i="8"/>
  <c r="U795" i="8"/>
  <c r="U856" i="8"/>
  <c r="U759" i="8"/>
  <c r="U758" i="8"/>
  <c r="U749" i="8"/>
  <c r="U733" i="8"/>
  <c r="U704" i="8"/>
  <c r="U700" i="8"/>
  <c r="U790" i="8"/>
  <c r="U738" i="8"/>
  <c r="U745" i="8"/>
  <c r="U717" i="8"/>
  <c r="U750" i="8"/>
  <c r="U770" i="8"/>
  <c r="U703" i="8"/>
  <c r="U699" i="8"/>
  <c r="U683" i="8"/>
  <c r="U761" i="8"/>
  <c r="U730" i="8"/>
  <c r="U721" i="8"/>
  <c r="U697" i="8"/>
  <c r="U692" i="8"/>
  <c r="U687" i="8"/>
  <c r="U681" i="8"/>
  <c r="U678" i="8"/>
  <c r="U670" i="8"/>
  <c r="U650" i="8"/>
  <c r="U646" i="8"/>
  <c r="U642" i="8"/>
  <c r="U634" i="8"/>
  <c r="U610" i="8"/>
  <c r="U606" i="8"/>
  <c r="U725" i="8"/>
  <c r="U680" i="8"/>
  <c r="U672" i="8"/>
  <c r="U661" i="8"/>
  <c r="U640" i="8"/>
  <c r="U613" i="8"/>
  <c r="U595" i="8"/>
  <c r="U591" i="8"/>
  <c r="U587" i="8"/>
  <c r="U571" i="8"/>
  <c r="U607" i="8"/>
  <c r="U663" i="8"/>
  <c r="U617" i="8"/>
  <c r="U612" i="8"/>
  <c r="U600" i="8"/>
  <c r="U580" i="8"/>
  <c r="U684" i="8"/>
  <c r="U671" i="8"/>
  <c r="U664" i="8"/>
  <c r="U653" i="8"/>
  <c r="U648" i="8"/>
  <c r="U637" i="8"/>
  <c r="U601" i="8"/>
  <c r="U597" i="8"/>
  <c r="U615" i="8"/>
  <c r="U668" i="8"/>
  <c r="U657" i="8"/>
  <c r="U652" i="8"/>
  <c r="U625" i="8"/>
  <c r="U598" i="8"/>
  <c r="U582" i="8"/>
  <c r="U578" i="8"/>
  <c r="U574" i="8"/>
  <c r="U562" i="8"/>
  <c r="U546" i="8"/>
  <c r="U568" i="8"/>
  <c r="U635" i="8"/>
  <c r="U675" i="8"/>
  <c r="U577" i="8"/>
  <c r="U576" i="8"/>
  <c r="U734" i="8"/>
  <c r="U659" i="8"/>
  <c r="U520" i="8"/>
  <c r="U516" i="8"/>
  <c r="U512" i="8"/>
  <c r="U508" i="8"/>
  <c r="U544" i="8"/>
  <c r="U537" i="8"/>
  <c r="U529" i="8"/>
  <c r="U521" i="8"/>
  <c r="U559" i="8"/>
  <c r="U548" i="8"/>
  <c r="U542" i="8"/>
  <c r="U503" i="8"/>
  <c r="U495" i="8"/>
  <c r="U487" i="8"/>
  <c r="U535" i="8"/>
  <c r="U530" i="8"/>
  <c r="U519" i="8"/>
  <c r="U509" i="8"/>
  <c r="U510" i="8"/>
  <c r="U496" i="8"/>
  <c r="U492" i="8"/>
  <c r="U488" i="8"/>
  <c r="U468" i="8"/>
  <c r="U464" i="8"/>
  <c r="U513" i="8"/>
  <c r="U505" i="8"/>
  <c r="U501" i="8"/>
  <c r="U497" i="8"/>
  <c r="U473" i="8"/>
  <c r="U469" i="8"/>
  <c r="U457" i="8"/>
  <c r="U539" i="8"/>
  <c r="U526" i="8"/>
  <c r="U515" i="8"/>
  <c r="U424" i="8"/>
  <c r="U392" i="8"/>
  <c r="U376" i="8"/>
  <c r="U364" i="8"/>
  <c r="U360" i="8"/>
  <c r="U348" i="8"/>
  <c r="U332" i="8"/>
  <c r="U328" i="8"/>
  <c r="U304" i="8"/>
  <c r="U300" i="8"/>
  <c r="U296" i="8"/>
  <c r="U292" i="8"/>
  <c r="U443" i="8"/>
  <c r="U430" i="8"/>
  <c r="U415" i="8"/>
  <c r="U434" i="8"/>
  <c r="U432" i="8"/>
  <c r="U402" i="8"/>
  <c r="U459" i="8"/>
  <c r="U454" i="8"/>
  <c r="U442" i="8"/>
  <c r="U438" i="8"/>
  <c r="U391" i="8"/>
  <c r="U389" i="8"/>
  <c r="U427" i="8"/>
  <c r="U425" i="8"/>
  <c r="U378" i="8"/>
  <c r="U366" i="8"/>
  <c r="U362" i="8"/>
  <c r="U350" i="8"/>
  <c r="U338" i="8"/>
  <c r="U330" i="8"/>
  <c r="U306" i="8"/>
  <c r="U502" i="8"/>
  <c r="U494" i="8"/>
  <c r="U486" i="8"/>
  <c r="U399" i="8"/>
  <c r="U397" i="8"/>
  <c r="U474" i="8"/>
  <c r="U418" i="8"/>
  <c r="U403" i="8"/>
  <c r="U401" i="8"/>
  <c r="U384" i="8"/>
  <c r="U359" i="8"/>
  <c r="U317" i="8"/>
  <c r="U471" i="8"/>
  <c r="U390" i="8"/>
  <c r="U451" i="8"/>
  <c r="U353" i="8"/>
  <c r="U385" i="8"/>
  <c r="U369" i="8"/>
  <c r="U333" i="8"/>
  <c r="U458" i="8"/>
  <c r="U455" i="8"/>
  <c r="U357" i="8"/>
  <c r="U335" i="8"/>
  <c r="U286" i="8"/>
  <c r="U387" i="8"/>
  <c r="U383" i="8"/>
  <c r="U337" i="8"/>
  <c r="U270" i="8"/>
  <c r="U265" i="8"/>
  <c r="U309" i="8"/>
  <c r="U257" i="8"/>
  <c r="U321" i="8"/>
  <c r="U280" i="8"/>
  <c r="U269" i="8"/>
  <c r="U315" i="8"/>
  <c r="U258" i="8"/>
  <c r="U204" i="8"/>
  <c r="U192" i="8"/>
  <c r="U188" i="8"/>
  <c r="U268" i="8"/>
  <c r="U262" i="8"/>
  <c r="U228" i="8"/>
  <c r="U220" i="8"/>
  <c r="U216" i="8"/>
  <c r="U285" i="8"/>
  <c r="U259" i="8"/>
  <c r="U255" i="8"/>
  <c r="U201" i="8"/>
  <c r="U189" i="8"/>
  <c r="U185" i="8"/>
  <c r="U181" i="8"/>
  <c r="U164" i="8"/>
  <c r="U341" i="8"/>
  <c r="U291" i="8"/>
  <c r="U277" i="8"/>
  <c r="U272" i="8"/>
  <c r="U266" i="8"/>
  <c r="U225" i="8"/>
  <c r="U221" i="8"/>
  <c r="U213" i="8"/>
  <c r="U207" i="8"/>
  <c r="U351" i="8"/>
  <c r="U297" i="8"/>
  <c r="U194" i="8"/>
  <c r="U182" i="8"/>
  <c r="U162" i="8"/>
  <c r="U161" i="8"/>
  <c r="U158" i="8"/>
  <c r="U154" i="8"/>
  <c r="U148" i="8"/>
  <c r="U235" i="8"/>
  <c r="U215" i="8"/>
  <c r="U180" i="8"/>
  <c r="U170" i="8"/>
  <c r="U253" i="8"/>
  <c r="U198" i="8"/>
  <c r="U184" i="8"/>
  <c r="U174" i="8"/>
  <c r="U210" i="8"/>
  <c r="U264" i="8"/>
  <c r="U231" i="8"/>
  <c r="U178" i="8"/>
  <c r="U146" i="8"/>
  <c r="U140" i="8"/>
  <c r="U138" i="8"/>
  <c r="U128" i="8"/>
  <c r="U126" i="8"/>
  <c r="U122" i="8"/>
  <c r="U118" i="8"/>
  <c r="U106" i="8"/>
  <c r="U102" i="8"/>
  <c r="U100" i="8"/>
  <c r="U98" i="8"/>
  <c r="U90" i="8"/>
  <c r="U61" i="8"/>
  <c r="U78" i="8"/>
  <c r="U58" i="8"/>
  <c r="U243" i="8"/>
  <c r="U195" i="8"/>
  <c r="U84" i="8"/>
  <c r="U81" i="8"/>
  <c r="U143" i="8"/>
  <c r="U203" i="8"/>
  <c r="U135" i="8"/>
  <c r="U131" i="8"/>
  <c r="U125" i="8"/>
  <c r="U117" i="8"/>
  <c r="U113" i="8"/>
  <c r="U109" i="8"/>
  <c r="U105" i="8"/>
  <c r="U95" i="8"/>
  <c r="U80" i="8"/>
  <c r="U72" i="8"/>
  <c r="U209" i="8"/>
  <c r="U141" i="8"/>
  <c r="U89" i="8"/>
  <c r="U87" i="8"/>
  <c r="AH983" i="8"/>
  <c r="AH975" i="8"/>
  <c r="AH994" i="8"/>
  <c r="AH966" i="8"/>
  <c r="AH1000" i="8"/>
  <c r="AH945" i="8"/>
  <c r="AH937" i="8"/>
  <c r="AH964" i="8"/>
  <c r="AH933" i="8"/>
  <c r="AH960" i="8"/>
  <c r="AH977" i="8"/>
  <c r="AH957" i="8"/>
  <c r="AH1001" i="8"/>
  <c r="AH936" i="8"/>
  <c r="AH893" i="8"/>
  <c r="AH984" i="8"/>
  <c r="AH948" i="8"/>
  <c r="AH915" i="8"/>
  <c r="AH932" i="8"/>
  <c r="AH886" i="8"/>
  <c r="AH938" i="8"/>
  <c r="AH916" i="8"/>
  <c r="AH913" i="8"/>
  <c r="AH881" i="8"/>
  <c r="AH863" i="8"/>
  <c r="AH894" i="8"/>
  <c r="AH870" i="8"/>
  <c r="AH865" i="8"/>
  <c r="AH843" i="8"/>
  <c r="AH830" i="8"/>
  <c r="AH806" i="8"/>
  <c r="AH849" i="8"/>
  <c r="AH825" i="8"/>
  <c r="AH890" i="8"/>
  <c r="AH842" i="8"/>
  <c r="AH845" i="8"/>
  <c r="AH837" i="8"/>
  <c r="AH828" i="8"/>
  <c r="AH844" i="8"/>
  <c r="AH840" i="8"/>
  <c r="AH785" i="8"/>
  <c r="AH761" i="8"/>
  <c r="AH753" i="8"/>
  <c r="AH795" i="8"/>
  <c r="AH784" i="8"/>
  <c r="AH800" i="8"/>
  <c r="AH750" i="8"/>
  <c r="AH746" i="8"/>
  <c r="AH832" i="8"/>
  <c r="AH827" i="8"/>
  <c r="AH711" i="8"/>
  <c r="AH707" i="8"/>
  <c r="AH695" i="8"/>
  <c r="AH679" i="8"/>
  <c r="AH735" i="8"/>
  <c r="AH780" i="8"/>
  <c r="AH759" i="8"/>
  <c r="AH772" i="8"/>
  <c r="AH749" i="8"/>
  <c r="AH718" i="8"/>
  <c r="AH782" i="8"/>
  <c r="AH741" i="8"/>
  <c r="AH788" i="8"/>
  <c r="AH720" i="8"/>
  <c r="AH717" i="8"/>
  <c r="AH658" i="8"/>
  <c r="AH700" i="8"/>
  <c r="AH698" i="8"/>
  <c r="AH739" i="8"/>
  <c r="AH712" i="8"/>
  <c r="AH721" i="8"/>
  <c r="AH685" i="8"/>
  <c r="AH680" i="8"/>
  <c r="AH660" i="8"/>
  <c r="AH656" i="8"/>
  <c r="AH620" i="8"/>
  <c r="AH616" i="8"/>
  <c r="AH612" i="8"/>
  <c r="AH650" i="8"/>
  <c r="AH619" i="8"/>
  <c r="AH617" i="8"/>
  <c r="AH601" i="8"/>
  <c r="AH787" i="8"/>
  <c r="AH716" i="8"/>
  <c r="AH655" i="8"/>
  <c r="AH690" i="8"/>
  <c r="AH653" i="8"/>
  <c r="AH602" i="8"/>
  <c r="AH586" i="8"/>
  <c r="AH677" i="8"/>
  <c r="AH626" i="8"/>
  <c r="AH611" i="8"/>
  <c r="AH688" i="8"/>
  <c r="AH599" i="8"/>
  <c r="AH595" i="8"/>
  <c r="AH563" i="8"/>
  <c r="AH559" i="8"/>
  <c r="AH555" i="8"/>
  <c r="AH646" i="8"/>
  <c r="AH631" i="8"/>
  <c r="AH540" i="8"/>
  <c r="AH528" i="8"/>
  <c r="AH520" i="8"/>
  <c r="AH604" i="8"/>
  <c r="AH561" i="8"/>
  <c r="AH613" i="8"/>
  <c r="AH600" i="8"/>
  <c r="AH565" i="8"/>
  <c r="AH549" i="8"/>
  <c r="AH544" i="8"/>
  <c r="AH522" i="8"/>
  <c r="AH518" i="8"/>
  <c r="AH514" i="8"/>
  <c r="AH588" i="8"/>
  <c r="AH569" i="8"/>
  <c r="AH539" i="8"/>
  <c r="AH535" i="8"/>
  <c r="AH527" i="8"/>
  <c r="AH500" i="8"/>
  <c r="AH496" i="8"/>
  <c r="AH468" i="8"/>
  <c r="AH464" i="8"/>
  <c r="AH456" i="8"/>
  <c r="AH444" i="8"/>
  <c r="AH432" i="8"/>
  <c r="AH408" i="8"/>
  <c r="AH396" i="8"/>
  <c r="AH392" i="8"/>
  <c r="AH573" i="8"/>
  <c r="AH537" i="8"/>
  <c r="AH497" i="8"/>
  <c r="AH493" i="8"/>
  <c r="AH511" i="8"/>
  <c r="AH502" i="8"/>
  <c r="AH498" i="8"/>
  <c r="AH470" i="8"/>
  <c r="AH466" i="8"/>
  <c r="AH458" i="8"/>
  <c r="AH533" i="8"/>
  <c r="AH525" i="8"/>
  <c r="AH479" i="8"/>
  <c r="AH475" i="8"/>
  <c r="AH471" i="8"/>
  <c r="AH541" i="8"/>
  <c r="AH477" i="8"/>
  <c r="AH415" i="8"/>
  <c r="AH383" i="8"/>
  <c r="AH419" i="8"/>
  <c r="AH469" i="8"/>
  <c r="AH443" i="8"/>
  <c r="AH429" i="8"/>
  <c r="AH427" i="8"/>
  <c r="AH375" i="8"/>
  <c r="AH367" i="8"/>
  <c r="AH363" i="8"/>
  <c r="AH331" i="8"/>
  <c r="AH327" i="8"/>
  <c r="AH323" i="8"/>
  <c r="AH431" i="8"/>
  <c r="AH418" i="8"/>
  <c r="AH441" i="8"/>
  <c r="AH437" i="8"/>
  <c r="AH405" i="8"/>
  <c r="AH368" i="8"/>
  <c r="AH364" i="8"/>
  <c r="AH394" i="8"/>
  <c r="AH398" i="8"/>
  <c r="AH357" i="8"/>
  <c r="AH337" i="8"/>
  <c r="AH305" i="8"/>
  <c r="AH272" i="8"/>
  <c r="AH413" i="8"/>
  <c r="AH387" i="8"/>
  <c r="AH330" i="8"/>
  <c r="AH391" i="8"/>
  <c r="AH379" i="8"/>
  <c r="AH361" i="8"/>
  <c r="AH439" i="8"/>
  <c r="AH345" i="8"/>
  <c r="AH334" i="8"/>
  <c r="AH271" i="8"/>
  <c r="AH267" i="8"/>
  <c r="AH411" i="8"/>
  <c r="AH366" i="8"/>
  <c r="AH346" i="8"/>
  <c r="AH297" i="8"/>
  <c r="AH270" i="8"/>
  <c r="AH374" i="8"/>
  <c r="AH304" i="8"/>
  <c r="AH269" i="8"/>
  <c r="AH301" i="8"/>
  <c r="AH247" i="8"/>
  <c r="AH237" i="8"/>
  <c r="AH225" i="8"/>
  <c r="AH207" i="8"/>
  <c r="AH278" i="8"/>
  <c r="AH262" i="8"/>
  <c r="AH202" i="8"/>
  <c r="AH194" i="8"/>
  <c r="AH190" i="8"/>
  <c r="AH321" i="8"/>
  <c r="AH312" i="8"/>
  <c r="AH277" i="8"/>
  <c r="AH230" i="8"/>
  <c r="AH222" i="8"/>
  <c r="AH286" i="8"/>
  <c r="AH284" i="8"/>
  <c r="AH282" i="8"/>
  <c r="AH203" i="8"/>
  <c r="AH199" i="8"/>
  <c r="AH290" i="8"/>
  <c r="AH289" i="8"/>
  <c r="AH251" i="8"/>
  <c r="AH240" i="8"/>
  <c r="AH163" i="8"/>
  <c r="AH175" i="8"/>
  <c r="AH246" i="8"/>
  <c r="AH235" i="8"/>
  <c r="AH265" i="8"/>
  <c r="AH227" i="8"/>
  <c r="AH236" i="8"/>
  <c r="AH173" i="8"/>
  <c r="AH161" i="8"/>
  <c r="AH157" i="8"/>
  <c r="AH156" i="8"/>
  <c r="AH245" i="8"/>
  <c r="AH219" i="8"/>
  <c r="AH244" i="8"/>
  <c r="AH140" i="8"/>
  <c r="AH139" i="8"/>
  <c r="AH131" i="8"/>
  <c r="AH130" i="8"/>
  <c r="AH129" i="8"/>
  <c r="AH123" i="8"/>
  <c r="AH122" i="8"/>
  <c r="AH118" i="8"/>
  <c r="AH114" i="8"/>
  <c r="AH112" i="8"/>
  <c r="AH108" i="8"/>
  <c r="AH105" i="8"/>
  <c r="AH101" i="8"/>
  <c r="AH100" i="8"/>
  <c r="AH91" i="8"/>
  <c r="AH86" i="8"/>
  <c r="AH84" i="8"/>
  <c r="AH254" i="8"/>
  <c r="AH196" i="8"/>
  <c r="AH164" i="8"/>
  <c r="AH149" i="8"/>
  <c r="AH146" i="8"/>
  <c r="AH76" i="8"/>
  <c r="AH72" i="8"/>
  <c r="AH192" i="8"/>
  <c r="AH171" i="8"/>
  <c r="AH147" i="8"/>
  <c r="AH85" i="8"/>
  <c r="AH79" i="8"/>
  <c r="AH200" i="8"/>
  <c r="AH176" i="8"/>
  <c r="AH212" i="8"/>
  <c r="U8" i="8"/>
  <c r="AX10" i="8" a="1"/>
  <c r="AX10" i="8" s="1"/>
  <c r="D24" i="5" s="1"/>
  <c r="AV12" i="8" a="1"/>
  <c r="AV12" i="8" s="1"/>
  <c r="AV18" i="8" a="1"/>
  <c r="AV18" i="8" s="1"/>
  <c r="AX19" i="8" a="1"/>
  <c r="AX19" i="8" s="1"/>
  <c r="D33" i="5" s="1"/>
  <c r="AV22" i="8" a="1"/>
  <c r="AV22" i="8" s="1"/>
  <c r="AX23" i="8" a="1"/>
  <c r="AX23" i="8" s="1"/>
  <c r="D37" i="5" s="1"/>
  <c r="AL24" i="8"/>
  <c r="AX26" i="8" a="1"/>
  <c r="AX26" i="8" s="1"/>
  <c r="D40" i="5" s="1"/>
  <c r="AV28" i="8" a="1"/>
  <c r="AV28" i="8" s="1"/>
  <c r="AK32" i="8"/>
  <c r="AX34" i="8" a="1"/>
  <c r="AX34" i="8" s="1"/>
  <c r="D48" i="5" s="1"/>
  <c r="AX36" i="8" a="1"/>
  <c r="AX36" i="8" s="1"/>
  <c r="D50" i="5" s="1"/>
  <c r="AL37" i="8"/>
  <c r="AV38" i="8" a="1"/>
  <c r="AV38" i="8" s="1"/>
  <c r="AX42" i="8" a="1"/>
  <c r="AX42" i="8" s="1"/>
  <c r="AI44" i="8"/>
  <c r="AX50" i="8" a="1"/>
  <c r="AX50" i="8" s="1"/>
  <c r="AH52" i="8"/>
  <c r="AH53" i="8"/>
  <c r="AL56" i="8"/>
  <c r="AH58" i="8"/>
  <c r="AH61" i="8"/>
  <c r="AK62" i="8"/>
  <c r="U64" i="8"/>
  <c r="U67" i="8"/>
  <c r="AK68" i="8"/>
  <c r="U70" i="8"/>
  <c r="U73" i="8"/>
  <c r="AL98" i="8"/>
  <c r="H12" i="7"/>
  <c r="M20" i="3" s="1"/>
  <c r="Z10" i="7"/>
  <c r="T19" i="4" s="1"/>
  <c r="X19" i="4" s="1"/>
  <c r="X13" i="7"/>
  <c r="K13" i="7" s="1"/>
  <c r="P21" i="3" s="1"/>
  <c r="W13" i="7"/>
  <c r="X14" i="7"/>
  <c r="K14" i="7" s="1"/>
  <c r="P22" i="3" s="1"/>
  <c r="W14" i="7"/>
  <c r="I14" i="7"/>
  <c r="N22" i="3" s="1"/>
  <c r="X20" i="7"/>
  <c r="K20" i="7" s="1"/>
  <c r="P28" i="3" s="1"/>
  <c r="X22" i="7"/>
  <c r="K22" i="7" s="1"/>
  <c r="P30" i="3" s="1"/>
  <c r="W22" i="7"/>
  <c r="Y28" i="7"/>
  <c r="T81" i="7"/>
  <c r="V80" i="7"/>
  <c r="AJ5" i="8" s="1"/>
  <c r="AJ41" i="8" s="1"/>
  <c r="T80" i="7"/>
  <c r="T82" i="7"/>
  <c r="V79" i="7"/>
  <c r="AI5" i="8" s="1"/>
  <c r="AI54" i="8" s="1"/>
  <c r="T77" i="7"/>
  <c r="U5" i="8" s="1"/>
  <c r="U977" i="8" s="1"/>
  <c r="T78" i="7"/>
  <c r="Y15" i="7"/>
  <c r="Z24" i="4" s="1"/>
  <c r="H19" i="7"/>
  <c r="M27" i="3" s="1"/>
  <c r="J28" i="7"/>
  <c r="O36" i="3" s="1"/>
  <c r="X12" i="7"/>
  <c r="K12" i="7" s="1"/>
  <c r="P20" i="3" s="1"/>
  <c r="H14" i="7"/>
  <c r="M22" i="3" s="1"/>
  <c r="Z20" i="7"/>
  <c r="T29" i="4" s="1"/>
  <c r="X29" i="4" s="1"/>
  <c r="Z11" i="7"/>
  <c r="T20" i="4" s="1"/>
  <c r="X20" i="4" s="1"/>
  <c r="Y19" i="7"/>
  <c r="Z19" i="7"/>
  <c r="T28" i="4" s="1"/>
  <c r="X28" i="4" s="1"/>
  <c r="Y18" i="7"/>
  <c r="X23" i="7"/>
  <c r="K23" i="7" s="1"/>
  <c r="P31" i="3" s="1"/>
  <c r="W23" i="7"/>
  <c r="G38" i="7"/>
  <c r="K23" i="2" s="1"/>
  <c r="Y17" i="7"/>
  <c r="Y29" i="7"/>
  <c r="U8" i="7"/>
  <c r="S17" i="4" s="1"/>
  <c r="Y17" i="4" s="1"/>
  <c r="Z9" i="7"/>
  <c r="T18" i="4" s="1"/>
  <c r="X18" i="4" s="1"/>
  <c r="J10" i="7"/>
  <c r="O18" i="3" s="1"/>
  <c r="Y10" i="7"/>
  <c r="Z18" i="7"/>
  <c r="Z21" i="7"/>
  <c r="Y21" i="7"/>
  <c r="Y26" i="7"/>
  <c r="Y12" i="7"/>
  <c r="I16" i="7"/>
  <c r="N24" i="3" s="1"/>
  <c r="X16" i="7"/>
  <c r="K16" i="7" s="1"/>
  <c r="P24" i="3" s="1"/>
  <c r="W16" i="7"/>
  <c r="Z25" i="7"/>
  <c r="T34" i="4" s="1"/>
  <c r="X34" i="4" s="1"/>
  <c r="I38" i="7"/>
  <c r="M23" i="2" s="1"/>
  <c r="W8" i="7"/>
  <c r="I8" i="7"/>
  <c r="N16" i="3" s="1"/>
  <c r="X8" i="7"/>
  <c r="K8" i="7" s="1"/>
  <c r="P16" i="3" s="1"/>
  <c r="U33" i="7"/>
  <c r="I36" i="7"/>
  <c r="N44" i="3" s="1"/>
  <c r="H17" i="7"/>
  <c r="M25" i="3" s="1"/>
  <c r="I19" i="7"/>
  <c r="N27" i="3" s="1"/>
  <c r="Y20" i="7"/>
  <c r="Z29" i="4" s="1"/>
  <c r="J21" i="7"/>
  <c r="O29" i="3" s="1"/>
  <c r="G22" i="7"/>
  <c r="L30" i="3" s="1"/>
  <c r="J24" i="7"/>
  <c r="O32" i="3" s="1"/>
  <c r="M26" i="7"/>
  <c r="R34" i="3" s="1"/>
  <c r="I27" i="7"/>
  <c r="N35" i="3" s="1"/>
  <c r="X27" i="7"/>
  <c r="K27" i="7" s="1"/>
  <c r="P35" i="3" s="1"/>
  <c r="H9" i="7"/>
  <c r="M17" i="3" s="1"/>
  <c r="J11" i="7"/>
  <c r="O19" i="3" s="1"/>
  <c r="G12" i="7"/>
  <c r="L20" i="3" s="1"/>
  <c r="H15" i="7"/>
  <c r="M23" i="3" s="1"/>
  <c r="I17" i="7"/>
  <c r="N25" i="3" s="1"/>
  <c r="J19" i="7"/>
  <c r="O27" i="3" s="1"/>
  <c r="K21" i="7"/>
  <c r="P29" i="3" s="1"/>
  <c r="H22" i="7"/>
  <c r="M30" i="3" s="1"/>
  <c r="F23" i="7"/>
  <c r="E31" i="3" s="1"/>
  <c r="K24" i="7"/>
  <c r="P32" i="3" s="1"/>
  <c r="Z24" i="7"/>
  <c r="T33" i="4" s="1"/>
  <c r="X33" i="4" s="1"/>
  <c r="Y24" i="7"/>
  <c r="Z33" i="4" s="1"/>
  <c r="F25" i="7"/>
  <c r="E33" i="3" s="1"/>
  <c r="W27" i="7"/>
  <c r="J27" i="7" s="1"/>
  <c r="O35" i="3" s="1"/>
  <c r="F33" i="7"/>
  <c r="E41" i="3" s="1"/>
  <c r="Z41" i="3" s="1"/>
  <c r="H36" i="7"/>
  <c r="M44" i="3" s="1"/>
  <c r="K35" i="7"/>
  <c r="P43" i="3" s="1"/>
  <c r="F34" i="7"/>
  <c r="E42" i="3" s="1"/>
  <c r="Z42" i="3" s="1"/>
  <c r="I33" i="7"/>
  <c r="N41" i="3" s="1"/>
  <c r="G31" i="7"/>
  <c r="L39" i="3" s="1"/>
  <c r="H28" i="7"/>
  <c r="M36" i="3" s="1"/>
  <c r="F26" i="7"/>
  <c r="E34" i="3" s="1"/>
  <c r="Z34" i="3" s="1"/>
  <c r="I25" i="7"/>
  <c r="N33" i="3" s="1"/>
  <c r="G23" i="7"/>
  <c r="L31" i="3" s="1"/>
  <c r="G35" i="7"/>
  <c r="L43" i="3" s="1"/>
  <c r="H32" i="7"/>
  <c r="M40" i="3" s="1"/>
  <c r="K31" i="7"/>
  <c r="P39" i="3" s="1"/>
  <c r="F30" i="7"/>
  <c r="E38" i="3" s="1"/>
  <c r="I29" i="7"/>
  <c r="N37" i="3" s="1"/>
  <c r="G27" i="7"/>
  <c r="L35" i="3" s="1"/>
  <c r="J26" i="7"/>
  <c r="O34" i="3" s="1"/>
  <c r="H24" i="7"/>
  <c r="M32" i="3" s="1"/>
  <c r="K36" i="7"/>
  <c r="P44" i="3" s="1"/>
  <c r="F35" i="7"/>
  <c r="E43" i="3" s="1"/>
  <c r="I34" i="7"/>
  <c r="N42" i="3" s="1"/>
  <c r="G32" i="7"/>
  <c r="L40" i="3" s="1"/>
  <c r="J31" i="7"/>
  <c r="O39" i="3" s="1"/>
  <c r="H29" i="7"/>
  <c r="M37" i="3" s="1"/>
  <c r="K28" i="7"/>
  <c r="P36" i="3" s="1"/>
  <c r="F27" i="7"/>
  <c r="E35" i="3" s="1"/>
  <c r="I26" i="7"/>
  <c r="N34" i="3" s="1"/>
  <c r="L25" i="7"/>
  <c r="Q33" i="3" s="1"/>
  <c r="G24" i="7"/>
  <c r="L32" i="3" s="1"/>
  <c r="K33" i="7"/>
  <c r="P41" i="3" s="1"/>
  <c r="K32" i="7"/>
  <c r="P40" i="3" s="1"/>
  <c r="G29" i="7"/>
  <c r="L37" i="3" s="1"/>
  <c r="F28" i="7"/>
  <c r="E36" i="3" s="1"/>
  <c r="AB36" i="3" s="1"/>
  <c r="F22" i="7"/>
  <c r="E30" i="3" s="1"/>
  <c r="AB30" i="3" s="1"/>
  <c r="I21" i="7"/>
  <c r="N29" i="3" s="1"/>
  <c r="G19" i="7"/>
  <c r="L27" i="3" s="1"/>
  <c r="J18" i="7"/>
  <c r="O26" i="3" s="1"/>
  <c r="M17" i="7"/>
  <c r="R25" i="3" s="1"/>
  <c r="H16" i="7"/>
  <c r="M24" i="3" s="1"/>
  <c r="K15" i="7"/>
  <c r="P23" i="3" s="1"/>
  <c r="F14" i="7"/>
  <c r="E22" i="3" s="1"/>
  <c r="AB22" i="3" s="1"/>
  <c r="I13" i="7"/>
  <c r="N21" i="3" s="1"/>
  <c r="J33" i="7"/>
  <c r="O41" i="3" s="1"/>
  <c r="J32" i="7"/>
  <c r="O40" i="3" s="1"/>
  <c r="I31" i="7"/>
  <c r="N39" i="3" s="1"/>
  <c r="I30" i="7"/>
  <c r="N38" i="3" s="1"/>
  <c r="F29" i="7"/>
  <c r="E37" i="3" s="1"/>
  <c r="AC37" i="3" s="1"/>
  <c r="H21" i="7"/>
  <c r="M29" i="3" s="1"/>
  <c r="F19" i="7"/>
  <c r="E27" i="3" s="1"/>
  <c r="I18" i="7"/>
  <c r="N26" i="3" s="1"/>
  <c r="G16" i="7"/>
  <c r="L24" i="3" s="1"/>
  <c r="J15" i="7"/>
  <c r="O23" i="3" s="1"/>
  <c r="H13" i="7"/>
  <c r="M21" i="3" s="1"/>
  <c r="J9" i="7"/>
  <c r="O17" i="3" s="1"/>
  <c r="G10" i="7"/>
  <c r="L18" i="3" s="1"/>
  <c r="L11" i="7"/>
  <c r="Q19" i="3" s="1"/>
  <c r="I12" i="7"/>
  <c r="N20" i="3" s="1"/>
  <c r="G13" i="7"/>
  <c r="L21" i="3" s="1"/>
  <c r="L15" i="7"/>
  <c r="Q23" i="3" s="1"/>
  <c r="K17" i="7"/>
  <c r="P25" i="3" s="1"/>
  <c r="F18" i="7"/>
  <c r="E26" i="3" s="1"/>
  <c r="G20" i="7"/>
  <c r="L28" i="3" s="1"/>
  <c r="J22" i="7"/>
  <c r="O30" i="3" s="1"/>
  <c r="I23" i="7"/>
  <c r="N31" i="3" s="1"/>
  <c r="H25" i="7"/>
  <c r="M33" i="3" s="1"/>
  <c r="I28" i="7"/>
  <c r="N36" i="3" s="1"/>
  <c r="H31" i="7"/>
  <c r="M39" i="3" s="1"/>
  <c r="G34" i="7"/>
  <c r="L42" i="3" s="1"/>
  <c r="X34" i="7"/>
  <c r="K34" i="7" s="1"/>
  <c r="P42" i="3" s="1"/>
  <c r="W34" i="7"/>
  <c r="J34" i="7" s="1"/>
  <c r="O42" i="3" s="1"/>
  <c r="V77" i="7"/>
  <c r="AG5" i="8" s="1"/>
  <c r="AG50" i="8" s="1"/>
  <c r="M31" i="7"/>
  <c r="R39" i="3" s="1"/>
  <c r="H34" i="7"/>
  <c r="M42" i="3" s="1"/>
  <c r="I20" i="7"/>
  <c r="N28" i="3" s="1"/>
  <c r="K25" i="7"/>
  <c r="P33" i="3" s="1"/>
  <c r="H26" i="7"/>
  <c r="M34" i="3" s="1"/>
  <c r="M28" i="7"/>
  <c r="R36" i="3" s="1"/>
  <c r="J29" i="7"/>
  <c r="O37" i="3" s="1"/>
  <c r="H35" i="7"/>
  <c r="M43" i="3" s="1"/>
  <c r="X35" i="7"/>
  <c r="W35" i="7"/>
  <c r="J20" i="7"/>
  <c r="O28" i="3" s="1"/>
  <c r="F21" i="7"/>
  <c r="E29" i="3" s="1"/>
  <c r="AC29" i="3" s="1"/>
  <c r="F24" i="7"/>
  <c r="E32" i="3" s="1"/>
  <c r="K26" i="7"/>
  <c r="P34" i="3" s="1"/>
  <c r="K29" i="7"/>
  <c r="P37" i="3" s="1"/>
  <c r="G30" i="7"/>
  <c r="L38" i="3" s="1"/>
  <c r="F32" i="7"/>
  <c r="E40" i="3" s="1"/>
  <c r="I35" i="7"/>
  <c r="N43" i="3" s="1"/>
  <c r="F36" i="7"/>
  <c r="E44" i="3" s="1"/>
  <c r="I32" i="7"/>
  <c r="N40" i="3" s="1"/>
  <c r="J35" i="7"/>
  <c r="O43" i="3" s="1"/>
  <c r="G36" i="7"/>
  <c r="L44" i="3" s="1"/>
  <c r="Z36" i="7"/>
  <c r="Y36" i="7"/>
  <c r="L36" i="7" s="1"/>
  <c r="Q44" i="3" s="1"/>
  <c r="T79" i="7"/>
  <c r="V81" i="7"/>
  <c r="AK5" i="8" s="1"/>
  <c r="AK46" i="8" s="1"/>
  <c r="Z29" i="7"/>
  <c r="X30" i="7"/>
  <c r="K30" i="7" s="1"/>
  <c r="P38" i="3" s="1"/>
  <c r="W30" i="7"/>
  <c r="Y31" i="7"/>
  <c r="Z40" i="4" s="1"/>
  <c r="Z32" i="7"/>
  <c r="T41" i="4" s="1"/>
  <c r="X41" i="4" s="1"/>
  <c r="Y32" i="7"/>
  <c r="Z41" i="4" s="1"/>
  <c r="V78" i="7"/>
  <c r="AH5" i="8" s="1"/>
  <c r="AH1004" i="8" s="1"/>
  <c r="V82" i="7"/>
  <c r="AL5" i="8" s="1"/>
  <c r="AL90" i="8" s="1"/>
  <c r="Z27" i="3"/>
  <c r="C17" i="3"/>
  <c r="AA19" i="3"/>
  <c r="AB20" i="3"/>
  <c r="AC21" i="3"/>
  <c r="AD22" i="3"/>
  <c r="AE23" i="3"/>
  <c r="AE31" i="3"/>
  <c r="AE39" i="3"/>
  <c r="AA43" i="3"/>
  <c r="AB44" i="3"/>
  <c r="AB21" i="3"/>
  <c r="C16" i="3"/>
  <c r="AA18" i="3"/>
  <c r="AB19" i="3"/>
  <c r="AC20" i="3"/>
  <c r="AD21" i="3"/>
  <c r="Z25" i="3"/>
  <c r="AC28" i="3"/>
  <c r="AE30" i="3"/>
  <c r="AE38" i="3"/>
  <c r="C40" i="3"/>
  <c r="AB43" i="3"/>
  <c r="AC44" i="3"/>
  <c r="Z43" i="3"/>
  <c r="AC19" i="3"/>
  <c r="AD20" i="3"/>
  <c r="AE21" i="3"/>
  <c r="C23" i="3"/>
  <c r="AD28" i="3"/>
  <c r="C31" i="3"/>
  <c r="C39" i="3"/>
  <c r="AC43" i="3"/>
  <c r="AD44" i="3"/>
  <c r="Z29" i="3"/>
  <c r="AD19" i="3"/>
  <c r="Z23" i="3"/>
  <c r="AD27" i="3"/>
  <c r="Z31" i="3"/>
  <c r="Z39" i="3"/>
  <c r="AD43" i="3"/>
  <c r="Z21" i="3"/>
  <c r="AG16" i="2"/>
  <c r="AF19" i="2"/>
  <c r="AE20" i="2"/>
  <c r="AD21" i="2"/>
  <c r="AG19" i="2"/>
  <c r="AE21" i="2"/>
  <c r="AG17" i="2"/>
  <c r="AC21" i="2"/>
  <c r="AC16" i="2"/>
  <c r="AB17" i="2"/>
  <c r="AG20" i="2"/>
  <c r="AF21" i="2"/>
  <c r="AB38" i="3" l="1"/>
  <c r="AA38" i="3"/>
  <c r="AC34" i="3"/>
  <c r="R16" i="7"/>
  <c r="AI55" i="8"/>
  <c r="AH12" i="8"/>
  <c r="AH188" i="8"/>
  <c r="AH185" i="8"/>
  <c r="AM185" i="8" s="1"/>
  <c r="AH184" i="8"/>
  <c r="AH88" i="8"/>
  <c r="AH111" i="8"/>
  <c r="AH128" i="8"/>
  <c r="AH179" i="8"/>
  <c r="AH160" i="8"/>
  <c r="AH232" i="8"/>
  <c r="AH243" i="8"/>
  <c r="AH266" i="8"/>
  <c r="AH238" i="8"/>
  <c r="AH198" i="8"/>
  <c r="AH233" i="8"/>
  <c r="AH338" i="8"/>
  <c r="AH369" i="8"/>
  <c r="AH430" i="8"/>
  <c r="AH352" i="8"/>
  <c r="AH348" i="8"/>
  <c r="AH403" i="8"/>
  <c r="AH307" i="8"/>
  <c r="AH371" i="8"/>
  <c r="AH406" i="8"/>
  <c r="AH463" i="8"/>
  <c r="AH582" i="8"/>
  <c r="AH509" i="8"/>
  <c r="AH384" i="8"/>
  <c r="AH448" i="8"/>
  <c r="AH523" i="8"/>
  <c r="AH645" i="8"/>
  <c r="AH550" i="8"/>
  <c r="AH516" i="8"/>
  <c r="AH551" i="8"/>
  <c r="AH603" i="8"/>
  <c r="AH598" i="8"/>
  <c r="AH747" i="8"/>
  <c r="AH651" i="8"/>
  <c r="AH668" i="8"/>
  <c r="AH692" i="8"/>
  <c r="AH779" i="8"/>
  <c r="AH763" i="8"/>
  <c r="AH687" i="8"/>
  <c r="AH847" i="8"/>
  <c r="AH864" i="8"/>
  <c r="AH824" i="8"/>
  <c r="AH817" i="8"/>
  <c r="AH853" i="8"/>
  <c r="AH906" i="8"/>
  <c r="AH909" i="8"/>
  <c r="AH954" i="8"/>
  <c r="AM954" i="8" s="1"/>
  <c r="AN954" i="8" s="1"/>
  <c r="AH953" i="8"/>
  <c r="AH997" i="8"/>
  <c r="AI11" i="8"/>
  <c r="AJ29" i="8"/>
  <c r="AA34" i="3"/>
  <c r="AI48" i="8"/>
  <c r="AH70" i="8"/>
  <c r="AH96" i="8"/>
  <c r="AH80" i="8"/>
  <c r="AH60" i="8"/>
  <c r="AH103" i="8"/>
  <c r="AH119" i="8"/>
  <c r="AH136" i="8"/>
  <c r="AH152" i="8"/>
  <c r="AH239" i="8"/>
  <c r="AH181" i="8"/>
  <c r="AH191" i="8"/>
  <c r="AH291" i="8"/>
  <c r="AH166" i="8"/>
  <c r="AH325" i="8"/>
  <c r="AH314" i="8"/>
  <c r="AH328" i="8"/>
  <c r="AH279" i="8"/>
  <c r="AH515" i="8"/>
  <c r="AH280" i="8"/>
  <c r="AH457" i="8"/>
  <c r="AH445" i="8"/>
  <c r="AH339" i="8"/>
  <c r="AH423" i="8"/>
  <c r="AH417" i="8"/>
  <c r="AH495" i="8"/>
  <c r="AH478" i="8"/>
  <c r="AH501" i="8"/>
  <c r="AH416" i="8"/>
  <c r="AH488" i="8"/>
  <c r="AH570" i="8"/>
  <c r="AH530" i="8"/>
  <c r="AH546" i="8"/>
  <c r="AH614" i="8"/>
  <c r="AH583" i="8"/>
  <c r="AH643" i="8"/>
  <c r="AH607" i="8"/>
  <c r="AH649" i="8"/>
  <c r="AH644" i="8"/>
  <c r="AH731" i="8"/>
  <c r="AH666" i="8"/>
  <c r="AH702" i="8"/>
  <c r="AH799" i="8"/>
  <c r="AH736" i="8"/>
  <c r="AH804" i="8"/>
  <c r="AH789" i="8"/>
  <c r="AH856" i="8"/>
  <c r="AH814" i="8"/>
  <c r="AH866" i="8"/>
  <c r="AH910" i="8"/>
  <c r="AH944" i="8"/>
  <c r="AM944" i="8" s="1"/>
  <c r="AH985" i="8"/>
  <c r="AH989" i="8"/>
  <c r="AB37" i="3"/>
  <c r="Z26" i="4"/>
  <c r="L17" i="7"/>
  <c r="Q25" i="3" s="1"/>
  <c r="AI36" i="8"/>
  <c r="AE29" i="3"/>
  <c r="Z38" i="3"/>
  <c r="AD29" i="3"/>
  <c r="AC38" i="3"/>
  <c r="AL20" i="8"/>
  <c r="AL27" i="8"/>
  <c r="AA27" i="3"/>
  <c r="AC27" i="3"/>
  <c r="AH972" i="8"/>
  <c r="AH1002" i="8"/>
  <c r="AM1002" i="8" s="1"/>
  <c r="AH1006" i="8"/>
  <c r="AH973" i="8"/>
  <c r="AH959" i="8"/>
  <c r="AH950" i="8"/>
  <c r="AH897" i="8"/>
  <c r="AH898" i="8"/>
  <c r="AH921" i="8"/>
  <c r="AH999" i="8"/>
  <c r="AH998" i="8"/>
  <c r="AH968" i="8"/>
  <c r="AH939" i="8"/>
  <c r="AH920" i="8"/>
  <c r="AH877" i="8"/>
  <c r="AH912" i="8"/>
  <c r="AH907" i="8"/>
  <c r="AH891" i="8"/>
  <c r="AH867" i="8"/>
  <c r="AH835" i="8"/>
  <c r="AH852" i="8"/>
  <c r="AH850" i="8"/>
  <c r="AH821" i="8"/>
  <c r="AH805" i="8"/>
  <c r="AH757" i="8"/>
  <c r="AH768" i="8"/>
  <c r="AH726" i="8"/>
  <c r="AH996" i="8"/>
  <c r="AH958" i="8"/>
  <c r="AH967" i="8"/>
  <c r="AH903" i="8"/>
  <c r="AH946" i="8"/>
  <c r="AH935" i="8"/>
  <c r="AH883" i="8"/>
  <c r="AH882" i="8"/>
  <c r="AH858" i="8"/>
  <c r="AH872" i="8"/>
  <c r="AH841" i="8"/>
  <c r="AH818" i="8"/>
  <c r="AH820" i="8"/>
  <c r="AH781" i="8"/>
  <c r="AM781" i="8" s="1"/>
  <c r="AN781" i="8" s="1"/>
  <c r="AH783" i="8"/>
  <c r="AH742" i="8"/>
  <c r="AH723" i="8"/>
  <c r="AH823" i="8"/>
  <c r="AH743" i="8"/>
  <c r="AH710" i="8"/>
  <c r="AH774" i="8"/>
  <c r="AH790" i="8"/>
  <c r="AH709" i="8"/>
  <c r="AM709" i="8" s="1"/>
  <c r="AH704" i="8"/>
  <c r="AH628" i="8"/>
  <c r="AH635" i="8"/>
  <c r="AH597" i="8"/>
  <c r="AH623" i="8"/>
  <c r="AH590" i="8"/>
  <c r="AH610" i="8"/>
  <c r="AH567" i="8"/>
  <c r="AM567" i="8" s="1"/>
  <c r="AN567" i="8" s="1"/>
  <c r="AH630" i="8"/>
  <c r="AH508" i="8"/>
  <c r="AH566" i="8"/>
  <c r="AH526" i="8"/>
  <c r="AH564" i="8"/>
  <c r="AH504" i="8"/>
  <c r="AH460" i="8"/>
  <c r="AH412" i="8"/>
  <c r="AH507" i="8"/>
  <c r="AH505" i="8"/>
  <c r="AH462" i="8"/>
  <c r="AH483" i="8"/>
  <c r="AH451" i="8"/>
  <c r="AH513" i="8"/>
  <c r="AH382" i="8"/>
  <c r="AH335" i="8"/>
  <c r="AH401" i="8"/>
  <c r="AH372" i="8"/>
  <c r="AH381" i="8"/>
  <c r="AH276" i="8"/>
  <c r="AH342" i="8"/>
  <c r="AH356" i="8"/>
  <c r="AH259" i="8"/>
  <c r="AH298" i="8"/>
  <c r="AH349" i="8"/>
  <c r="AH229" i="8"/>
  <c r="AH208" i="8"/>
  <c r="AH350" i="8"/>
  <c r="AH218" i="8"/>
  <c r="AH249" i="8"/>
  <c r="AH288" i="8"/>
  <c r="AH180" i="8"/>
  <c r="AH197" i="8"/>
  <c r="AH159" i="8"/>
  <c r="AH216" i="8"/>
  <c r="AH132" i="8"/>
  <c r="AH121" i="8"/>
  <c r="AH110" i="8"/>
  <c r="AH97" i="8"/>
  <c r="AH54" i="8"/>
  <c r="AH141" i="8"/>
  <c r="AH204" i="8"/>
  <c r="AH68" i="8"/>
  <c r="AH65" i="8"/>
  <c r="AH31" i="8"/>
  <c r="AH990" i="8"/>
  <c r="AH965" i="8"/>
  <c r="AH976" i="8"/>
  <c r="AM976" i="8" s="1"/>
  <c r="AN976" i="8" s="1"/>
  <c r="AH926" i="8"/>
  <c r="AH974" i="8"/>
  <c r="AH904" i="8"/>
  <c r="AH879" i="8"/>
  <c r="AH895" i="8"/>
  <c r="AH838" i="8"/>
  <c r="AH833" i="8"/>
  <c r="AM833" i="8" s="1"/>
  <c r="AN833" i="8" s="1"/>
  <c r="AH901" i="8"/>
  <c r="AM901" i="8" s="1"/>
  <c r="AH875" i="8"/>
  <c r="AH769" i="8"/>
  <c r="AH778" i="8"/>
  <c r="AH868" i="8"/>
  <c r="AH719" i="8"/>
  <c r="AH760" i="8"/>
  <c r="AH776" i="8"/>
  <c r="AH706" i="8"/>
  <c r="AH740" i="8"/>
  <c r="AH729" i="8"/>
  <c r="AH671" i="8"/>
  <c r="AH701" i="8"/>
  <c r="AH624" i="8"/>
  <c r="AH634" i="8"/>
  <c r="AH589" i="8"/>
  <c r="AH622" i="8"/>
  <c r="AH988" i="8"/>
  <c r="AH986" i="8"/>
  <c r="AH955" i="8"/>
  <c r="AH993" i="8"/>
  <c r="AH928" i="8"/>
  <c r="AH956" i="8"/>
  <c r="AH924" i="8"/>
  <c r="AH925" i="8"/>
  <c r="AH855" i="8"/>
  <c r="AH854" i="8"/>
  <c r="AH810" i="8"/>
  <c r="AH874" i="8"/>
  <c r="AH871" i="8"/>
  <c r="AH792" i="8"/>
  <c r="AH848" i="8"/>
  <c r="AH797" i="8"/>
  <c r="AM797" i="8" s="1"/>
  <c r="AH801" i="8"/>
  <c r="AH691" i="8"/>
  <c r="AH786" i="8"/>
  <c r="AH748" i="8"/>
  <c r="AH725" i="8"/>
  <c r="AH670" i="8"/>
  <c r="AH682" i="8"/>
  <c r="AH696" i="8"/>
  <c r="AH652" i="8"/>
  <c r="AH608" i="8"/>
  <c r="AH633" i="8"/>
  <c r="AH713" i="8"/>
  <c r="AH637" i="8"/>
  <c r="AH627" i="8"/>
  <c r="AH591" i="8"/>
  <c r="AH547" i="8"/>
  <c r="AH524" i="8"/>
  <c r="AH577" i="8"/>
  <c r="AH667" i="8"/>
  <c r="AH596" i="8"/>
  <c r="AH531" i="8"/>
  <c r="AH480" i="8"/>
  <c r="AH428" i="8"/>
  <c r="AH380" i="8"/>
  <c r="AH489" i="8"/>
  <c r="AH474" i="8"/>
  <c r="AH568" i="8"/>
  <c r="AH459" i="8"/>
  <c r="AH438" i="8"/>
  <c r="AH410" i="8"/>
  <c r="AH359" i="8"/>
  <c r="AH433" i="8"/>
  <c r="AH435" i="8"/>
  <c r="AH426" i="8"/>
  <c r="AH300" i="8"/>
  <c r="AH341" i="8"/>
  <c r="AH358" i="8"/>
  <c r="AH275" i="8"/>
  <c r="AH377" i="8"/>
  <c r="AH329" i="8"/>
  <c r="AH241" i="8"/>
  <c r="AH309" i="8"/>
  <c r="AH182" i="8"/>
  <c r="AH234" i="8"/>
  <c r="AH283" i="8"/>
  <c r="AH187" i="8"/>
  <c r="AH223" i="8"/>
  <c r="AH250" i="8"/>
  <c r="AH172" i="8"/>
  <c r="AH148" i="8"/>
  <c r="AH138" i="8"/>
  <c r="AH127" i="8"/>
  <c r="AH113" i="8"/>
  <c r="AH102" i="8"/>
  <c r="AH81" i="8"/>
  <c r="AH168" i="8"/>
  <c r="AH215" i="8"/>
  <c r="AH93" i="8"/>
  <c r="AH177" i="8"/>
  <c r="L24" i="7"/>
  <c r="Q32" i="3" s="1"/>
  <c r="AL83" i="8"/>
  <c r="AI59" i="8"/>
  <c r="AI34" i="8"/>
  <c r="AH151" i="8"/>
  <c r="AH144" i="8"/>
  <c r="AH94" i="8"/>
  <c r="AH67" i="8"/>
  <c r="AH104" i="8"/>
  <c r="AH120" i="8"/>
  <c r="AH137" i="8"/>
  <c r="AH155" i="8"/>
  <c r="AH189" i="8"/>
  <c r="AH220" i="8"/>
  <c r="AH195" i="8"/>
  <c r="AH214" i="8"/>
  <c r="AH170" i="8"/>
  <c r="AH340" i="8"/>
  <c r="AH318" i="8"/>
  <c r="AH365" i="8"/>
  <c r="AH313" i="8"/>
  <c r="AH332" i="8"/>
  <c r="AH287" i="8"/>
  <c r="AH465" i="8"/>
  <c r="AH386" i="8"/>
  <c r="AH343" i="8"/>
  <c r="AH425" i="8"/>
  <c r="AH434" i="8"/>
  <c r="AH503" i="8"/>
  <c r="AH494" i="8"/>
  <c r="AH517" i="8"/>
  <c r="AH424" i="8"/>
  <c r="AH492" i="8"/>
  <c r="AH554" i="8"/>
  <c r="AH538" i="8"/>
  <c r="AH556" i="8"/>
  <c r="AH615" i="8"/>
  <c r="AH587" i="8"/>
  <c r="AH669" i="8"/>
  <c r="AH654" i="8"/>
  <c r="AH618" i="8"/>
  <c r="AH648" i="8"/>
  <c r="AH745" i="8"/>
  <c r="AH674" i="8"/>
  <c r="AH714" i="8"/>
  <c r="AH811" i="8"/>
  <c r="AH737" i="8"/>
  <c r="AH767" i="8"/>
  <c r="AH803" i="8"/>
  <c r="AH834" i="8"/>
  <c r="AH822" i="8"/>
  <c r="AH922" i="8"/>
  <c r="AH902" i="8"/>
  <c r="AH885" i="8"/>
  <c r="AH927" i="8"/>
  <c r="AH992" i="8"/>
  <c r="AH995" i="8"/>
  <c r="U75" i="8"/>
  <c r="U83" i="8"/>
  <c r="U127" i="8"/>
  <c r="U151" i="8"/>
  <c r="U92" i="8"/>
  <c r="U124" i="8"/>
  <c r="U183" i="8"/>
  <c r="U256" i="8"/>
  <c r="U153" i="8"/>
  <c r="U214" i="8"/>
  <c r="U261" i="8"/>
  <c r="U177" i="8"/>
  <c r="U283" i="8"/>
  <c r="U339" i="8"/>
  <c r="U274" i="8"/>
  <c r="U276" i="8"/>
  <c r="U377" i="8"/>
  <c r="U422" i="8"/>
  <c r="U386" i="8"/>
  <c r="U412" i="8"/>
  <c r="U346" i="8"/>
  <c r="U447" i="8"/>
  <c r="U400" i="8"/>
  <c r="U482" i="8"/>
  <c r="U344" i="8"/>
  <c r="U514" i="8"/>
  <c r="U493" i="8"/>
  <c r="U472" i="8"/>
  <c r="U522" i="8"/>
  <c r="U517" i="8"/>
  <c r="U565" i="8"/>
  <c r="U551" i="8"/>
  <c r="U550" i="8"/>
  <c r="U641" i="8"/>
  <c r="U632" i="8"/>
  <c r="U705" i="8"/>
  <c r="U639" i="8"/>
  <c r="U645" i="8"/>
  <c r="U630" i="8"/>
  <c r="U713" i="8"/>
  <c r="U735" i="8"/>
  <c r="U695" i="8"/>
  <c r="U708" i="8"/>
  <c r="U815" i="8"/>
  <c r="U774" i="8"/>
  <c r="U767" i="8"/>
  <c r="U768" i="8"/>
  <c r="U826" i="8"/>
  <c r="U844" i="8"/>
  <c r="U816" i="8"/>
  <c r="U868" i="8"/>
  <c r="U874" i="8"/>
  <c r="U903" i="8"/>
  <c r="U907" i="8"/>
  <c r="U892" i="8"/>
  <c r="U934" i="8"/>
  <c r="U964" i="8"/>
  <c r="U972" i="8"/>
  <c r="U987" i="8"/>
  <c r="U982" i="8"/>
  <c r="U980" i="8"/>
  <c r="U952" i="8"/>
  <c r="U963" i="8"/>
  <c r="U950" i="8"/>
  <c r="U925" i="8"/>
  <c r="U931" i="8"/>
  <c r="U942" i="8"/>
  <c r="U898" i="8"/>
  <c r="U854" i="8"/>
  <c r="U877" i="8"/>
  <c r="U853" i="8"/>
  <c r="U813" i="8"/>
  <c r="U817" i="8"/>
  <c r="U858" i="8"/>
  <c r="U806" i="8"/>
  <c r="U804" i="8"/>
  <c r="U778" i="8"/>
  <c r="U747" i="8"/>
  <c r="U714" i="8"/>
  <c r="U823" i="8"/>
  <c r="U724" i="8"/>
  <c r="U727" i="8"/>
  <c r="U709" i="8"/>
  <c r="U715" i="8"/>
  <c r="U707" i="8"/>
  <c r="U638" i="8"/>
  <c r="U696" i="8"/>
  <c r="U608" i="8"/>
  <c r="U623" i="8"/>
  <c r="U596" i="8"/>
  <c r="U676" i="8"/>
  <c r="U667" i="8"/>
  <c r="U620" i="8"/>
  <c r="U558" i="8"/>
  <c r="U651" i="8"/>
  <c r="U536" i="8"/>
  <c r="U541" i="8"/>
  <c r="U543" i="8"/>
  <c r="U479" i="8"/>
  <c r="U504" i="8"/>
  <c r="U460" i="8"/>
  <c r="U489" i="8"/>
  <c r="U523" i="8"/>
  <c r="U368" i="8"/>
  <c r="U324" i="8"/>
  <c r="U478" i="8"/>
  <c r="U417" i="8"/>
  <c r="U423" i="8"/>
  <c r="U393" i="8"/>
  <c r="U334" i="8"/>
  <c r="U441" i="8"/>
  <c r="U416" i="8"/>
  <c r="U327" i="8"/>
  <c r="U331" i="8"/>
  <c r="U420" i="8"/>
  <c r="U365" i="8"/>
  <c r="U307" i="8"/>
  <c r="U279" i="8"/>
  <c r="U278" i="8"/>
  <c r="U212" i="8"/>
  <c r="U193" i="8"/>
  <c r="U295" i="8"/>
  <c r="U241" i="8"/>
  <c r="U252" i="8"/>
  <c r="U159" i="8"/>
  <c r="U208" i="8"/>
  <c r="U190" i="8"/>
  <c r="U222" i="8"/>
  <c r="U134" i="8"/>
  <c r="U108" i="8"/>
  <c r="U68" i="8"/>
  <c r="U145" i="8"/>
  <c r="U133" i="8"/>
  <c r="U111" i="8"/>
  <c r="U69" i="8"/>
  <c r="U71" i="8"/>
  <c r="U985" i="8"/>
  <c r="U992" i="8"/>
  <c r="U986" i="8"/>
  <c r="U918" i="8"/>
  <c r="U946" i="8"/>
  <c r="U953" i="8"/>
  <c r="U951" i="8"/>
  <c r="U880" i="8"/>
  <c r="U879" i="8"/>
  <c r="U859" i="8"/>
  <c r="U848" i="8"/>
  <c r="U872" i="8"/>
  <c r="U802" i="8"/>
  <c r="U814" i="8"/>
  <c r="U748" i="8"/>
  <c r="U762" i="8"/>
  <c r="U775" i="8"/>
  <c r="U698" i="8"/>
  <c r="U755" i="8"/>
  <c r="U782" i="8"/>
  <c r="U765" i="8"/>
  <c r="U669" i="8"/>
  <c r="U674" i="8"/>
  <c r="U614" i="8"/>
  <c r="U660" i="8"/>
  <c r="U575" i="8"/>
  <c r="U604" i="8"/>
  <c r="U679" i="8"/>
  <c r="U647" i="8"/>
  <c r="U594" i="8"/>
  <c r="U619" i="8"/>
  <c r="U545" i="8"/>
  <c r="U585" i="8"/>
  <c r="U553" i="8"/>
  <c r="U483" i="8"/>
  <c r="U500" i="8"/>
  <c r="U452" i="8"/>
  <c r="U465" i="8"/>
  <c r="U411" i="8"/>
  <c r="U336" i="8"/>
  <c r="U288" i="8"/>
  <c r="U419" i="8"/>
  <c r="U404" i="8"/>
  <c r="U370" i="8"/>
  <c r="U314" i="8"/>
  <c r="U382" i="8"/>
  <c r="U363" i="8"/>
  <c r="U466" i="8"/>
  <c r="U345" i="8"/>
  <c r="U347" i="8"/>
  <c r="U361" i="8"/>
  <c r="U254" i="8"/>
  <c r="U232" i="8"/>
  <c r="U251" i="8"/>
  <c r="U163" i="8"/>
  <c r="U247" i="8"/>
  <c r="U223" i="8"/>
  <c r="U157" i="8"/>
  <c r="U175" i="8"/>
  <c r="U168" i="8"/>
  <c r="U142" i="8"/>
  <c r="U116" i="8"/>
  <c r="U147" i="8"/>
  <c r="U86" i="8"/>
  <c r="U129" i="8"/>
  <c r="U99" i="8"/>
  <c r="U97" i="8"/>
  <c r="U66" i="8"/>
  <c r="U40" i="8"/>
  <c r="U227" i="8"/>
  <c r="U115" i="8"/>
  <c r="U77" i="8"/>
  <c r="U218" i="8"/>
  <c r="U110" i="8"/>
  <c r="U144" i="8"/>
  <c r="U179" i="8"/>
  <c r="U226" i="8"/>
  <c r="U166" i="8"/>
  <c r="U217" i="8"/>
  <c r="U293" i="8"/>
  <c r="U246" i="8"/>
  <c r="U236" i="8"/>
  <c r="U263" i="8"/>
  <c r="U373" i="8"/>
  <c r="U325" i="8"/>
  <c r="U381" i="8"/>
  <c r="U349" i="8"/>
  <c r="U380" i="8"/>
  <c r="U326" i="8"/>
  <c r="U395" i="8"/>
  <c r="U445" i="8"/>
  <c r="U428" i="8"/>
  <c r="U312" i="8"/>
  <c r="U379" i="8"/>
  <c r="U461" i="8"/>
  <c r="U456" i="8"/>
  <c r="U581" i="8"/>
  <c r="U499" i="8"/>
  <c r="U533" i="8"/>
  <c r="U540" i="8"/>
  <c r="U552" i="8"/>
  <c r="U590" i="8"/>
  <c r="U593" i="8"/>
  <c r="U665" i="8"/>
  <c r="U633" i="8"/>
  <c r="U603" i="8"/>
  <c r="U729" i="8"/>
  <c r="U666" i="8"/>
  <c r="U701" i="8"/>
  <c r="U769" i="8"/>
  <c r="U791" i="8"/>
  <c r="U800" i="8"/>
  <c r="U722" i="8"/>
  <c r="U831" i="8"/>
  <c r="U740" i="8"/>
  <c r="U788" i="8"/>
  <c r="U807" i="8"/>
  <c r="U793" i="8"/>
  <c r="U852" i="8"/>
  <c r="U929" i="8"/>
  <c r="U895" i="8"/>
  <c r="U875" i="8"/>
  <c r="U943" i="8"/>
  <c r="U978" i="8"/>
  <c r="U932" i="8"/>
  <c r="U973" i="8"/>
  <c r="U988" i="8"/>
  <c r="U979" i="8"/>
  <c r="J25" i="7"/>
  <c r="O33" i="3" s="1"/>
  <c r="H10" i="7"/>
  <c r="M18" i="3" s="1"/>
  <c r="S19" i="4"/>
  <c r="Y19" i="4" s="1"/>
  <c r="T24" i="4"/>
  <c r="X24" i="4" s="1"/>
  <c r="C30" i="3"/>
  <c r="AD30" i="3"/>
  <c r="AC22" i="3"/>
  <c r="L32" i="7"/>
  <c r="Q40" i="3" s="1"/>
  <c r="L10" i="7"/>
  <c r="Q18" i="3" s="1"/>
  <c r="Z19" i="4"/>
  <c r="Z32" i="3"/>
  <c r="AA32" i="3"/>
  <c r="AE32" i="3"/>
  <c r="AB32" i="3"/>
  <c r="C32" i="3"/>
  <c r="AD32" i="3"/>
  <c r="L31" i="7"/>
  <c r="Q39" i="3" s="1"/>
  <c r="AA33" i="3"/>
  <c r="AD33" i="3"/>
  <c r="AE33" i="3"/>
  <c r="AB33" i="3"/>
  <c r="C33" i="3"/>
  <c r="L18" i="7"/>
  <c r="Q26" i="3" s="1"/>
  <c r="Z27" i="4"/>
  <c r="G81" i="7"/>
  <c r="K20" i="2" s="1"/>
  <c r="Y5" i="8"/>
  <c r="AG28" i="8"/>
  <c r="Z22" i="3"/>
  <c r="C35" i="3"/>
  <c r="AE35" i="3"/>
  <c r="M18" i="7"/>
  <c r="R26" i="3" s="1"/>
  <c r="T27" i="4"/>
  <c r="X27" i="4" s="1"/>
  <c r="AG42" i="8"/>
  <c r="AG38" i="8"/>
  <c r="AB26" i="3"/>
  <c r="AE26" i="3"/>
  <c r="AD26" i="3"/>
  <c r="C26" i="3"/>
  <c r="AC26" i="3"/>
  <c r="M25" i="7"/>
  <c r="R33" i="3" s="1"/>
  <c r="AC33" i="3" s="1"/>
  <c r="AJ54" i="8"/>
  <c r="AJ20" i="8"/>
  <c r="AJ13" i="8"/>
  <c r="AJ9" i="8"/>
  <c r="AJ48" i="8"/>
  <c r="AJ36" i="8"/>
  <c r="AJ26" i="8"/>
  <c r="AJ11" i="8"/>
  <c r="AJ44" i="8"/>
  <c r="AJ15" i="8"/>
  <c r="AJ34" i="8"/>
  <c r="AJ10" i="8"/>
  <c r="AJ8" i="8"/>
  <c r="AJ17" i="8"/>
  <c r="AJ986" i="8"/>
  <c r="AJ1000" i="8"/>
  <c r="AJ999" i="8"/>
  <c r="AJ960" i="8"/>
  <c r="AJ969" i="8"/>
  <c r="AJ947" i="8"/>
  <c r="AJ1004" i="8"/>
  <c r="AJ918" i="8"/>
  <c r="AJ914" i="8"/>
  <c r="AJ883" i="8"/>
  <c r="AJ953" i="8"/>
  <c r="AJ952" i="8"/>
  <c r="AJ920" i="8"/>
  <c r="AJ927" i="8"/>
  <c r="AJ894" i="8"/>
  <c r="AJ861" i="8"/>
  <c r="AJ893" i="8"/>
  <c r="AJ841" i="8"/>
  <c r="AJ803" i="8"/>
  <c r="AJ815" i="8"/>
  <c r="AJ832" i="8"/>
  <c r="AJ835" i="8"/>
  <c r="AJ855" i="8"/>
  <c r="AJ797" i="8"/>
  <c r="AJ766" i="8"/>
  <c r="AJ800" i="8"/>
  <c r="AJ757" i="8"/>
  <c r="AJ735" i="8"/>
  <c r="AJ775" i="8"/>
  <c r="AJ712" i="8"/>
  <c r="AM712" i="8" s="1"/>
  <c r="AN712" i="8" s="1"/>
  <c r="AJ680" i="8"/>
  <c r="AJ825" i="8"/>
  <c r="AJ785" i="8"/>
  <c r="AJ736" i="8"/>
  <c r="AJ760" i="8"/>
  <c r="AJ732" i="8"/>
  <c r="AJ709" i="8"/>
  <c r="AJ728" i="8"/>
  <c r="AJ750" i="8"/>
  <c r="AJ713" i="8"/>
  <c r="AJ677" i="8"/>
  <c r="AJ645" i="8"/>
  <c r="AJ993" i="8"/>
  <c r="AJ981" i="8"/>
  <c r="AJ956" i="8"/>
  <c r="AJ987" i="8"/>
  <c r="AM987" i="8" s="1"/>
  <c r="AJ963" i="8"/>
  <c r="AJ937" i="8"/>
  <c r="AJ989" i="8"/>
  <c r="AJ991" i="8"/>
  <c r="AJ967" i="8"/>
  <c r="AJ975" i="8"/>
  <c r="AJ901" i="8"/>
  <c r="AJ980" i="8"/>
  <c r="AJ908" i="8"/>
  <c r="AJ958" i="8"/>
  <c r="AJ931" i="8"/>
  <c r="AJ897" i="8"/>
  <c r="AJ874" i="8"/>
  <c r="AJ922" i="8"/>
  <c r="AJ853" i="8"/>
  <c r="AJ886" i="8"/>
  <c r="AJ836" i="8"/>
  <c r="AJ847" i="8"/>
  <c r="AJ857" i="8"/>
  <c r="AJ854" i="8"/>
  <c r="AJ866" i="8"/>
  <c r="AJ796" i="8"/>
  <c r="AJ758" i="8"/>
  <c r="AJ788" i="8"/>
  <c r="AJ751" i="8"/>
  <c r="AJ834" i="8"/>
  <c r="AJ720" i="8"/>
  <c r="AJ684" i="8"/>
  <c r="AJ826" i="8"/>
  <c r="AJ738" i="8"/>
  <c r="AJ715" i="8"/>
  <c r="AJ806" i="8"/>
  <c r="AJ697" i="8"/>
  <c r="AJ748" i="8"/>
  <c r="AJ792" i="8"/>
  <c r="AJ691" i="8"/>
  <c r="AJ669" i="8"/>
  <c r="AJ633" i="8"/>
  <c r="AJ694" i="8"/>
  <c r="AJ607" i="8"/>
  <c r="AJ602" i="8"/>
  <c r="AJ643" i="8"/>
  <c r="AJ648" i="8"/>
  <c r="AJ710" i="8"/>
  <c r="AJ614" i="8"/>
  <c r="AJ596" i="8"/>
  <c r="AJ564" i="8"/>
  <c r="AJ681" i="8"/>
  <c r="AJ608" i="8"/>
  <c r="AJ517" i="8"/>
  <c r="AJ565" i="8"/>
  <c r="AJ656" i="8"/>
  <c r="AJ570" i="8"/>
  <c r="AJ511" i="8"/>
  <c r="AJ668" i="8"/>
  <c r="AJ520" i="8"/>
  <c r="AJ481" i="8"/>
  <c r="AJ449" i="8"/>
  <c r="AJ417" i="8"/>
  <c r="AJ385" i="8"/>
  <c r="AJ547" i="8"/>
  <c r="AJ510" i="8"/>
  <c r="AJ483" i="8"/>
  <c r="AJ451" i="8"/>
  <c r="AM451" i="8" s="1"/>
  <c r="AN451" i="8" s="1"/>
  <c r="AJ545" i="8"/>
  <c r="AJ480" i="8"/>
  <c r="AJ571" i="8"/>
  <c r="AJ474" i="8"/>
  <c r="AJ431" i="8"/>
  <c r="AJ390" i="8"/>
  <c r="AJ352" i="8"/>
  <c r="AJ320" i="8"/>
  <c r="AJ394" i="8"/>
  <c r="AJ411" i="8"/>
  <c r="AJ361" i="8"/>
  <c r="AJ402" i="8"/>
  <c r="AJ306" i="8"/>
  <c r="AJ261" i="8"/>
  <c r="AJ359" i="8"/>
  <c r="AJ343" i="8"/>
  <c r="AJ366" i="8"/>
  <c r="AJ287" i="8"/>
  <c r="AJ375" i="8"/>
  <c r="AJ318" i="8"/>
  <c r="AJ278" i="8"/>
  <c r="AJ234" i="8"/>
  <c r="AJ350" i="8"/>
  <c r="AJ249" i="8"/>
  <c r="AJ179" i="8"/>
  <c r="AJ293" i="8"/>
  <c r="AJ235" i="8"/>
  <c r="AJ297" i="8"/>
  <c r="AJ204" i="8"/>
  <c r="AJ296" i="8"/>
  <c r="AJ237" i="8"/>
  <c r="AJ164" i="8"/>
  <c r="AM164" i="8" s="1"/>
  <c r="AJ134" i="8"/>
  <c r="AJ118" i="8"/>
  <c r="AJ102" i="8"/>
  <c r="AJ217" i="8"/>
  <c r="AJ245" i="8"/>
  <c r="AJ177" i="8"/>
  <c r="AJ137" i="8"/>
  <c r="AJ121" i="8"/>
  <c r="AJ105" i="8"/>
  <c r="AJ240" i="8"/>
  <c r="AJ83" i="8"/>
  <c r="AJ213" i="8"/>
  <c r="AJ202" i="8"/>
  <c r="AJ85" i="8"/>
  <c r="AJ186" i="8"/>
  <c r="AJ158" i="8"/>
  <c r="AM158" i="8" s="1"/>
  <c r="AJ1001" i="8"/>
  <c r="AJ973" i="8"/>
  <c r="AJ998" i="8"/>
  <c r="AJ951" i="8"/>
  <c r="AJ961" i="8"/>
  <c r="AJ982" i="8"/>
  <c r="AJ944" i="8"/>
  <c r="AJ905" i="8"/>
  <c r="AJ957" i="8"/>
  <c r="AJ928" i="8"/>
  <c r="AJ921" i="8"/>
  <c r="AJ871" i="8"/>
  <c r="AJ890" i="8"/>
  <c r="AJ864" i="8"/>
  <c r="AJ868" i="8"/>
  <c r="AJ828" i="8"/>
  <c r="AJ839" i="8"/>
  <c r="AJ848" i="8"/>
  <c r="AJ843" i="8"/>
  <c r="AJ850" i="8"/>
  <c r="AJ790" i="8"/>
  <c r="AJ754" i="8"/>
  <c r="AJ787" i="8"/>
  <c r="AJ747" i="8"/>
  <c r="AM747" i="8" s="1"/>
  <c r="AJ814" i="8"/>
  <c r="AJ716" i="8"/>
  <c r="AJ830" i="8"/>
  <c r="AJ818" i="8"/>
  <c r="AJ821" i="8"/>
  <c r="AJ711" i="8"/>
  <c r="AJ784" i="8"/>
  <c r="AJ734" i="8"/>
  <c r="AJ745" i="8"/>
  <c r="AJ726" i="8"/>
  <c r="AJ690" i="8"/>
  <c r="AJ665" i="8"/>
  <c r="AJ629" i="8"/>
  <c r="AJ660" i="8"/>
  <c r="AJ606" i="8"/>
  <c r="AJ598" i="8"/>
  <c r="AM598" i="8" s="1"/>
  <c r="AJ642" i="8"/>
  <c r="AJ632" i="8"/>
  <c r="AJ682" i="8"/>
  <c r="AJ802" i="8"/>
  <c r="AJ592" i="8"/>
  <c r="AJ560" i="8"/>
  <c r="AJ658" i="8"/>
  <c r="AM658" i="8" s="1"/>
  <c r="AJ593" i="8"/>
  <c r="AJ513" i="8"/>
  <c r="AJ551" i="8"/>
  <c r="AJ589" i="8"/>
  <c r="AJ539" i="8"/>
  <c r="AJ507" i="8"/>
  <c r="AJ597" i="8"/>
  <c r="AJ561" i="8"/>
  <c r="AJ477" i="8"/>
  <c r="AJ445" i="8"/>
  <c r="AJ413" i="8"/>
  <c r="AJ381" i="8"/>
  <c r="AJ502" i="8"/>
  <c r="AJ563" i="8"/>
  <c r="AJ479" i="8"/>
  <c r="AJ447" i="8"/>
  <c r="AJ514" i="8"/>
  <c r="AJ476" i="8"/>
  <c r="AJ516" i="8"/>
  <c r="AJ442" i="8"/>
  <c r="AJ418" i="8"/>
  <c r="AJ384" i="8"/>
  <c r="AJ348" i="8"/>
  <c r="AJ316" i="8"/>
  <c r="AJ388" i="8"/>
  <c r="AJ398" i="8"/>
  <c r="AJ357" i="8"/>
  <c r="AJ396" i="8"/>
  <c r="AJ295" i="8"/>
  <c r="AJ432" i="8"/>
  <c r="AJ342" i="8"/>
  <c r="AJ322" i="8"/>
  <c r="AJ346" i="8"/>
  <c r="AM346" i="8" s="1"/>
  <c r="AJ280" i="8"/>
  <c r="AJ349" i="8"/>
  <c r="AJ362" i="8"/>
  <c r="AJ353" i="8"/>
  <c r="AJ230" i="8"/>
  <c r="AJ317" i="8"/>
  <c r="AJ210" i="8"/>
  <c r="AJ175" i="8"/>
  <c r="AJ291" i="8"/>
  <c r="AJ231" i="8"/>
  <c r="AJ292" i="8"/>
  <c r="AJ200" i="8"/>
  <c r="AJ294" i="8"/>
  <c r="AJ212" i="8"/>
  <c r="AJ149" i="8"/>
  <c r="AJ132" i="8"/>
  <c r="AJ116" i="8"/>
  <c r="AJ100" i="8"/>
  <c r="AJ205" i="8"/>
  <c r="AJ241" i="8"/>
  <c r="AJ176" i="8"/>
  <c r="AJ1002" i="8"/>
  <c r="AJ992" i="8"/>
  <c r="AJ990" i="8"/>
  <c r="AJ943" i="8"/>
  <c r="AJ959" i="8"/>
  <c r="AJ972" i="8"/>
  <c r="AJ942" i="8"/>
  <c r="AJ902" i="8"/>
  <c r="AJ954" i="8"/>
  <c r="AJ923" i="8"/>
  <c r="AJ934" i="8"/>
  <c r="AJ910" i="8"/>
  <c r="AJ887" i="8"/>
  <c r="AJ856" i="8"/>
  <c r="AJ860" i="8"/>
  <c r="AJ820" i="8"/>
  <c r="AJ831" i="8"/>
  <c r="AJ840" i="8"/>
  <c r="AJ827" i="8"/>
  <c r="AM827" i="8" s="1"/>
  <c r="AJ846" i="8"/>
  <c r="AJ786" i="8"/>
  <c r="AJ858" i="8"/>
  <c r="AJ773" i="8"/>
  <c r="AJ743" i="8"/>
  <c r="AJ777" i="8"/>
  <c r="AJ708" i="8"/>
  <c r="AJ783" i="8"/>
  <c r="AJ776" i="8"/>
  <c r="AJ810" i="8"/>
  <c r="AJ707" i="8"/>
  <c r="AJ761" i="8"/>
  <c r="AJ714" i="8"/>
  <c r="AJ721" i="8"/>
  <c r="AJ706" i="8"/>
  <c r="AJ689" i="8"/>
  <c r="AJ661" i="8"/>
  <c r="AJ625" i="8"/>
  <c r="AJ655" i="8"/>
  <c r="AJ705" i="8"/>
  <c r="AJ594" i="8"/>
  <c r="AJ627" i="8"/>
  <c r="AJ616" i="8"/>
  <c r="AJ666" i="8"/>
  <c r="AJ674" i="8"/>
  <c r="AJ588" i="8"/>
  <c r="AJ556" i="8"/>
  <c r="AJ651" i="8"/>
  <c r="AJ541" i="8"/>
  <c r="AJ509" i="8"/>
  <c r="AJ550" i="8"/>
  <c r="AJ569" i="8"/>
  <c r="AM569" i="8" s="1"/>
  <c r="AJ535" i="8"/>
  <c r="AJ679" i="8"/>
  <c r="AJ573" i="8"/>
  <c r="AJ546" i="8"/>
  <c r="AJ473" i="8"/>
  <c r="AJ441" i="8"/>
  <c r="AJ409" i="8"/>
  <c r="AJ534" i="8"/>
  <c r="AJ498" i="8"/>
  <c r="AJ512" i="8"/>
  <c r="AJ475" i="8"/>
  <c r="AJ443" i="8"/>
  <c r="AJ504" i="8"/>
  <c r="AJ472" i="8"/>
  <c r="AJ436" i="8"/>
  <c r="AJ427" i="8"/>
  <c r="AJ412" i="8"/>
  <c r="AJ376" i="8"/>
  <c r="AJ344" i="8"/>
  <c r="AJ312" i="8"/>
  <c r="AJ478" i="8"/>
  <c r="AJ392" i="8"/>
  <c r="AJ470" i="8"/>
  <c r="AJ383" i="8"/>
  <c r="AJ289" i="8"/>
  <c r="AJ395" i="8"/>
  <c r="AJ333" i="8"/>
  <c r="AJ382" i="8"/>
  <c r="AJ337" i="8"/>
  <c r="AJ276" i="8"/>
  <c r="AJ347" i="8"/>
  <c r="AJ341" i="8"/>
  <c r="AJ326" i="8"/>
  <c r="AJ226" i="8"/>
  <c r="AJ284" i="8"/>
  <c r="AJ203" i="8"/>
  <c r="AJ171" i="8"/>
  <c r="AJ288" i="8"/>
  <c r="AJ227" i="8"/>
  <c r="AJ290" i="8"/>
  <c r="AJ196" i="8"/>
  <c r="AJ256" i="8"/>
  <c r="AJ207" i="8"/>
  <c r="AJ146" i="8"/>
  <c r="AJ130" i="8"/>
  <c r="AJ114" i="8"/>
  <c r="AJ98" i="8"/>
  <c r="AJ197" i="8"/>
  <c r="AJ216" i="8"/>
  <c r="AJ151" i="8"/>
  <c r="AJ978" i="8"/>
  <c r="AJ976" i="8"/>
  <c r="AJ1006" i="8"/>
  <c r="AJ966" i="8"/>
  <c r="AJ955" i="8"/>
  <c r="AM955" i="8" s="1"/>
  <c r="AJ979" i="8"/>
  <c r="AJ929" i="8"/>
  <c r="AJ896" i="8"/>
  <c r="AJ933" i="8"/>
  <c r="AJ938" i="8"/>
  <c r="AJ912" i="8"/>
  <c r="AJ936" i="8"/>
  <c r="AJ881" i="8"/>
  <c r="AJ885" i="8"/>
  <c r="AJ852" i="8"/>
  <c r="AJ807" i="8"/>
  <c r="AJ898" i="8"/>
  <c r="AJ816" i="8"/>
  <c r="AJ851" i="8"/>
  <c r="AJ837" i="8"/>
  <c r="AJ778" i="8"/>
  <c r="AJ845" i="8"/>
  <c r="AJ771" i="8"/>
  <c r="AM771" i="8" s="1"/>
  <c r="AJ731" i="8"/>
  <c r="AJ765" i="8"/>
  <c r="AJ700" i="8"/>
  <c r="AJ752" i="8"/>
  <c r="AJ763" i="8"/>
  <c r="AJ764" i="8"/>
  <c r="AJ780" i="8"/>
  <c r="AJ729" i="8"/>
  <c r="AJ671" i="8"/>
  <c r="AJ686" i="8"/>
  <c r="AJ676" i="8"/>
  <c r="AJ742" i="8"/>
  <c r="AJ653" i="8"/>
  <c r="AJ617" i="8"/>
  <c r="AJ639" i="8"/>
  <c r="AJ662" i="8"/>
  <c r="AJ586" i="8"/>
  <c r="AJ611" i="8"/>
  <c r="AJ970" i="8"/>
  <c r="AJ1003" i="8"/>
  <c r="AJ985" i="8"/>
  <c r="AJ965" i="8"/>
  <c r="AJ925" i="8"/>
  <c r="AJ948" i="8"/>
  <c r="AJ924" i="8"/>
  <c r="AJ891" i="8"/>
  <c r="AJ941" i="8"/>
  <c r="AJ906" i="8"/>
  <c r="AJ907" i="8"/>
  <c r="AJ916" i="8"/>
  <c r="AJ878" i="8"/>
  <c r="AJ865" i="8"/>
  <c r="AJ849" i="8"/>
  <c r="AJ799" i="8"/>
  <c r="AJ889" i="8"/>
  <c r="AJ813" i="8"/>
  <c r="AJ842" i="8"/>
  <c r="AJ859" i="8"/>
  <c r="AJ774" i="8"/>
  <c r="AM774" i="8" s="1"/>
  <c r="AN774" i="8" s="1"/>
  <c r="AJ822" i="8"/>
  <c r="AJ756" i="8"/>
  <c r="AJ727" i="8"/>
  <c r="AJ741" i="8"/>
  <c r="AJ696" i="8"/>
  <c r="AJ746" i="8"/>
  <c r="AJ817" i="8"/>
  <c r="AJ737" i="8"/>
  <c r="AJ749" i="8"/>
  <c r="AJ702" i="8"/>
  <c r="AJ667" i="8"/>
  <c r="AJ685" i="8"/>
  <c r="AJ672" i="8"/>
  <c r="AJ733" i="8"/>
  <c r="AJ649" i="8"/>
  <c r="AJ613" i="8"/>
  <c r="AM613" i="8" s="1"/>
  <c r="AJ638" i="8"/>
  <c r="AJ644" i="8"/>
  <c r="AJ582" i="8"/>
  <c r="AJ610" i="8"/>
  <c r="AJ595" i="8"/>
  <c r="AJ631" i="8"/>
  <c r="AJ620" i="8"/>
  <c r="AJ576" i="8"/>
  <c r="AJ544" i="8"/>
  <c r="AJ634" i="8"/>
  <c r="AJ529" i="8"/>
  <c r="AJ577" i="8"/>
  <c r="AJ1005" i="8"/>
  <c r="AJ995" i="8"/>
  <c r="AJ968" i="8"/>
  <c r="AJ962" i="8"/>
  <c r="AM962" i="8" s="1"/>
  <c r="AN962" i="8" s="1"/>
  <c r="AJ917" i="8"/>
  <c r="AJ946" i="8"/>
  <c r="AJ940" i="8"/>
  <c r="AJ875" i="8"/>
  <c r="AJ974" i="8"/>
  <c r="AJ903" i="8"/>
  <c r="AJ880" i="8"/>
  <c r="AJ913" i="8"/>
  <c r="AJ892" i="8"/>
  <c r="AJ904" i="8"/>
  <c r="AJ833" i="8"/>
  <c r="AJ795" i="8"/>
  <c r="AJ879" i="8"/>
  <c r="AJ809" i="8"/>
  <c r="AJ838" i="8"/>
  <c r="AJ808" i="8"/>
  <c r="AM808" i="8" s="1"/>
  <c r="AN808" i="8" s="1"/>
  <c r="AJ770" i="8"/>
  <c r="AJ794" i="8"/>
  <c r="AJ755" i="8"/>
  <c r="AJ870" i="8"/>
  <c r="AJ740" i="8"/>
  <c r="AJ692" i="8"/>
  <c r="AJ730" i="8"/>
  <c r="AJ791" i="8"/>
  <c r="AJ723" i="8"/>
  <c r="AJ722" i="8"/>
  <c r="AJ699" i="8"/>
  <c r="AJ663" i="8"/>
  <c r="AJ804" i="8"/>
  <c r="AJ744" i="8"/>
  <c r="AJ725" i="8"/>
  <c r="AJ641" i="8"/>
  <c r="AJ609" i="8"/>
  <c r="AJ623" i="8"/>
  <c r="AJ628" i="8"/>
  <c r="AJ695" i="8"/>
  <c r="AJ678" i="8"/>
  <c r="AJ591" i="8"/>
  <c r="AJ630" i="8"/>
  <c r="AJ604" i="8"/>
  <c r="AJ572" i="8"/>
  <c r="AJ759" i="8"/>
  <c r="AJ619" i="8"/>
  <c r="AJ525" i="8"/>
  <c r="AJ567" i="8"/>
  <c r="AJ578" i="8"/>
  <c r="AJ988" i="8"/>
  <c r="AJ932" i="8"/>
  <c r="AJ915" i="8"/>
  <c r="AM915" i="8" s="1"/>
  <c r="AJ872" i="8"/>
  <c r="AJ819" i="8"/>
  <c r="AJ772" i="8"/>
  <c r="AJ779" i="8"/>
  <c r="AJ753" i="8"/>
  <c r="AJ793" i="8"/>
  <c r="AJ670" i="8"/>
  <c r="AM670" i="8" s="1"/>
  <c r="AJ587" i="8"/>
  <c r="AJ580" i="8"/>
  <c r="AJ537" i="8"/>
  <c r="AJ581" i="8"/>
  <c r="AJ527" i="8"/>
  <c r="AJ542" i="8"/>
  <c r="AJ493" i="8"/>
  <c r="AJ437" i="8"/>
  <c r="AJ393" i="8"/>
  <c r="AJ490" i="8"/>
  <c r="AJ487" i="8"/>
  <c r="AJ538" i="8"/>
  <c r="AJ468" i="8"/>
  <c r="AJ391" i="8"/>
  <c r="AJ435" i="8"/>
  <c r="AJ356" i="8"/>
  <c r="AJ426" i="8"/>
  <c r="AJ379" i="8"/>
  <c r="AJ428" i="8"/>
  <c r="AJ277" i="8"/>
  <c r="AJ370" i="8"/>
  <c r="AJ334" i="8"/>
  <c r="AJ272" i="8"/>
  <c r="AJ275" i="8"/>
  <c r="AJ321" i="8"/>
  <c r="AJ351" i="8"/>
  <c r="AJ191" i="8"/>
  <c r="AJ286" i="8"/>
  <c r="AJ211" i="8"/>
  <c r="AJ188" i="8"/>
  <c r="AJ244" i="8"/>
  <c r="AJ140" i="8"/>
  <c r="AJ112" i="8"/>
  <c r="AJ255" i="8"/>
  <c r="AJ228" i="8"/>
  <c r="AJ139" i="8"/>
  <c r="AJ119" i="8"/>
  <c r="AJ101" i="8"/>
  <c r="AJ193" i="8"/>
  <c r="AJ69" i="8"/>
  <c r="AJ66" i="8"/>
  <c r="AJ89" i="8"/>
  <c r="AJ150" i="8"/>
  <c r="AJ70" i="8"/>
  <c r="AJ91" i="8"/>
  <c r="AJ53" i="8"/>
  <c r="AJ28" i="8"/>
  <c r="AJ42" i="8"/>
  <c r="AJ983" i="8"/>
  <c r="AJ911" i="8"/>
  <c r="AJ877" i="8"/>
  <c r="AJ844" i="8"/>
  <c r="AJ867" i="8"/>
  <c r="AJ812" i="8"/>
  <c r="AJ829" i="8"/>
  <c r="AJ698" i="8"/>
  <c r="AJ673" i="8"/>
  <c r="AJ612" i="8"/>
  <c r="AJ647" i="8"/>
  <c r="AJ568" i="8"/>
  <c r="AJ533" i="8"/>
  <c r="AJ575" i="8"/>
  <c r="AJ523" i="8"/>
  <c r="AJ540" i="8"/>
  <c r="AM540" i="8" s="1"/>
  <c r="AJ489" i="8"/>
  <c r="AJ433" i="8"/>
  <c r="AJ389" i="8"/>
  <c r="AJ486" i="8"/>
  <c r="AJ471" i="8"/>
  <c r="AJ530" i="8"/>
  <c r="AJ464" i="8"/>
  <c r="AJ378" i="8"/>
  <c r="AJ422" i="8"/>
  <c r="AJ340" i="8"/>
  <c r="AJ420" i="8"/>
  <c r="AJ377" i="8"/>
  <c r="AJ415" i="8"/>
  <c r="AJ273" i="8"/>
  <c r="AJ331" i="8"/>
  <c r="AJ406" i="8"/>
  <c r="AM406" i="8" s="1"/>
  <c r="AJ268" i="8"/>
  <c r="AJ274" i="8"/>
  <c r="AJ307" i="8"/>
  <c r="AJ282" i="8"/>
  <c r="AJ187" i="8"/>
  <c r="AJ285" i="8"/>
  <c r="AJ313" i="8"/>
  <c r="AJ323" i="8"/>
  <c r="AJ185" i="8"/>
  <c r="AJ138" i="8"/>
  <c r="AJ110" i="8"/>
  <c r="AJ224" i="8"/>
  <c r="AJ221" i="8"/>
  <c r="AJ135" i="8"/>
  <c r="AJ117" i="8"/>
  <c r="AJ99" i="8"/>
  <c r="AJ163" i="8"/>
  <c r="AJ62" i="8"/>
  <c r="AJ59" i="8"/>
  <c r="AJ87" i="8"/>
  <c r="AJ172" i="8"/>
  <c r="AJ65" i="8"/>
  <c r="AJ61" i="8"/>
  <c r="AJ935" i="8"/>
  <c r="AJ899" i="8"/>
  <c r="AJ945" i="8"/>
  <c r="AJ811" i="8"/>
  <c r="AJ882" i="8"/>
  <c r="AJ739" i="8"/>
  <c r="AJ767" i="8"/>
  <c r="AJ675" i="8"/>
  <c r="AJ657" i="8"/>
  <c r="AM657" i="8" s="1"/>
  <c r="AJ590" i="8"/>
  <c r="AJ646" i="8"/>
  <c r="AJ552" i="8"/>
  <c r="AJ521" i="8"/>
  <c r="AJ555" i="8"/>
  <c r="AJ519" i="8"/>
  <c r="AJ536" i="8"/>
  <c r="AJ485" i="8"/>
  <c r="AJ429" i="8"/>
  <c r="AJ526" i="8"/>
  <c r="AJ482" i="8"/>
  <c r="AJ467" i="8"/>
  <c r="AJ522" i="8"/>
  <c r="AJ460" i="8"/>
  <c r="AJ414" i="8"/>
  <c r="AJ416" i="8"/>
  <c r="AM416" i="8" s="1"/>
  <c r="AJ336" i="8"/>
  <c r="AJ407" i="8"/>
  <c r="AJ373" i="8"/>
  <c r="AJ374" i="8"/>
  <c r="AJ269" i="8"/>
  <c r="AJ438" i="8"/>
  <c r="AJ386" i="8"/>
  <c r="AJ264" i="8"/>
  <c r="AJ339" i="8"/>
  <c r="AJ242" i="8"/>
  <c r="AJ267" i="8"/>
  <c r="AJ183" i="8"/>
  <c r="AJ283" i="8"/>
  <c r="AJ271" i="8"/>
  <c r="AJ310" i="8"/>
  <c r="AJ184" i="8"/>
  <c r="AJ136" i="8"/>
  <c r="AJ108" i="8"/>
  <c r="AJ189" i="8"/>
  <c r="AJ206" i="8"/>
  <c r="AJ133" i="8"/>
  <c r="AJ115" i="8"/>
  <c r="AJ97" i="8"/>
  <c r="AJ180" i="8"/>
  <c r="AJ52" i="8"/>
  <c r="AJ55" i="8"/>
  <c r="AJ79" i="8"/>
  <c r="AJ159" i="8"/>
  <c r="AJ229" i="8"/>
  <c r="AJ81" i="8"/>
  <c r="AJ38" i="8"/>
  <c r="AJ977" i="8"/>
  <c r="AM977" i="8" s="1"/>
  <c r="AJ971" i="8"/>
  <c r="AJ930" i="8"/>
  <c r="AJ876" i="8"/>
  <c r="AJ798" i="8"/>
  <c r="AJ863" i="8"/>
  <c r="AJ781" i="8"/>
  <c r="AJ659" i="8"/>
  <c r="AJ637" i="8"/>
  <c r="AJ683" i="8"/>
  <c r="AJ615" i="8"/>
  <c r="AJ548" i="8"/>
  <c r="AJ505" i="8"/>
  <c r="AJ554" i="8"/>
  <c r="AJ515" i="8"/>
  <c r="AJ532" i="8"/>
  <c r="AJ469" i="8"/>
  <c r="AJ425" i="8"/>
  <c r="AJ518" i="8"/>
  <c r="AJ574" i="8"/>
  <c r="AJ463" i="8"/>
  <c r="AJ500" i="8"/>
  <c r="AJ456" i="8"/>
  <c r="AJ408" i="8"/>
  <c r="AJ403" i="8"/>
  <c r="AJ332" i="8"/>
  <c r="AJ448" i="8"/>
  <c r="AJ369" i="8"/>
  <c r="AJ363" i="8"/>
  <c r="AJ265" i="8"/>
  <c r="AJ358" i="8"/>
  <c r="AJ335" i="8"/>
  <c r="AJ260" i="8"/>
  <c r="AJ330" i="8"/>
  <c r="AJ238" i="8"/>
  <c r="AJ266" i="8"/>
  <c r="AJ167" i="8"/>
  <c r="AJ243" i="8"/>
  <c r="AJ270" i="8"/>
  <c r="AJ303" i="8"/>
  <c r="AJ170" i="8"/>
  <c r="AJ128" i="8"/>
  <c r="AJ106" i="8"/>
  <c r="AJ262" i="8"/>
  <c r="AJ178" i="8"/>
  <c r="AJ131" i="8"/>
  <c r="AJ113" i="8"/>
  <c r="AJ95" i="8"/>
  <c r="AJ155" i="8"/>
  <c r="AJ220" i="8"/>
  <c r="AJ190" i="8"/>
  <c r="AJ75" i="8"/>
  <c r="AJ82" i="8"/>
  <c r="AJ174" i="8"/>
  <c r="AJ994" i="8"/>
  <c r="AJ939" i="8"/>
  <c r="AJ949" i="8"/>
  <c r="AJ884" i="8"/>
  <c r="AJ823" i="8"/>
  <c r="AJ782" i="8"/>
  <c r="AJ769" i="8"/>
  <c r="AJ768" i="8"/>
  <c r="AJ687" i="8"/>
  <c r="AJ621" i="8"/>
  <c r="AJ626" i="8"/>
  <c r="AJ652" i="8"/>
  <c r="AJ693" i="8"/>
  <c r="AJ624" i="8"/>
  <c r="AJ553" i="8"/>
  <c r="AJ559" i="8"/>
  <c r="AJ528" i="8"/>
  <c r="AJ465" i="8"/>
  <c r="AJ421" i="8"/>
  <c r="AJ508" i="8"/>
  <c r="AJ503" i="8"/>
  <c r="AJ459" i="8"/>
  <c r="AJ496" i="8"/>
  <c r="AJ452" i="8"/>
  <c r="AJ466" i="8"/>
  <c r="AJ372" i="8"/>
  <c r="AJ328" i="8"/>
  <c r="AJ440" i="8"/>
  <c r="AJ365" i="8"/>
  <c r="AJ338" i="8"/>
  <c r="AJ387" i="8"/>
  <c r="AJ354" i="8"/>
  <c r="AJ314" i="8"/>
  <c r="AJ450" i="8"/>
  <c r="AJ311" i="8"/>
  <c r="AJ222" i="8"/>
  <c r="AJ257" i="8"/>
  <c r="AJ371" i="8"/>
  <c r="AJ239" i="8"/>
  <c r="AJ258" i="8"/>
  <c r="AJ246" i="8"/>
  <c r="AJ169" i="8"/>
  <c r="AJ126" i="8"/>
  <c r="AJ104" i="8"/>
  <c r="AJ252" i="8"/>
  <c r="AJ147" i="8"/>
  <c r="AJ129" i="8"/>
  <c r="AJ111" i="8"/>
  <c r="AJ93" i="8"/>
  <c r="AJ90" i="8"/>
  <c r="AJ181" i="8"/>
  <c r="AJ182" i="8"/>
  <c r="AJ71" i="8"/>
  <c r="AJ78" i="8"/>
  <c r="AJ157" i="8"/>
  <c r="AJ88" i="8"/>
  <c r="AJ997" i="8"/>
  <c r="AJ909" i="8"/>
  <c r="AJ950" i="8"/>
  <c r="AJ869" i="8"/>
  <c r="AJ873" i="8"/>
  <c r="AJ762" i="8"/>
  <c r="AJ724" i="8"/>
  <c r="AJ719" i="8"/>
  <c r="AJ801" i="8"/>
  <c r="AJ605" i="8"/>
  <c r="AJ664" i="8"/>
  <c r="AJ636" i="8"/>
  <c r="AJ650" i="8"/>
  <c r="AJ566" i="8"/>
  <c r="AJ601" i="8"/>
  <c r="AJ558" i="8"/>
  <c r="AJ524" i="8"/>
  <c r="AJ461" i="8"/>
  <c r="AJ405" i="8"/>
  <c r="AJ506" i="8"/>
  <c r="AJ499" i="8"/>
  <c r="AJ455" i="8"/>
  <c r="AJ492" i="8"/>
  <c r="AJ423" i="8"/>
  <c r="AJ458" i="8"/>
  <c r="AJ368" i="8"/>
  <c r="AJ324" i="8"/>
  <c r="AJ439" i="8"/>
  <c r="AJ462" i="8"/>
  <c r="AJ329" i="8"/>
  <c r="AJ419" i="8"/>
  <c r="AJ345" i="8"/>
  <c r="AJ305" i="8"/>
  <c r="AJ304" i="8"/>
  <c r="AJ309" i="8"/>
  <c r="AJ218" i="8"/>
  <c r="AJ253" i="8"/>
  <c r="AJ319" i="8"/>
  <c r="AJ223" i="8"/>
  <c r="AJ254" i="8"/>
  <c r="AJ232" i="8"/>
  <c r="AJ168" i="8"/>
  <c r="AJ124" i="8"/>
  <c r="AJ96" i="8"/>
  <c r="AJ263" i="8"/>
  <c r="AJ145" i="8"/>
  <c r="AJ127" i="8"/>
  <c r="AJ109" i="8"/>
  <c r="AJ251" i="8"/>
  <c r="AJ80" i="8"/>
  <c r="AJ165" i="8"/>
  <c r="AJ166" i="8"/>
  <c r="AJ248" i="8"/>
  <c r="AJ236" i="8"/>
  <c r="AJ148" i="8"/>
  <c r="AJ984" i="8"/>
  <c r="AJ996" i="8"/>
  <c r="AJ919" i="8"/>
  <c r="AJ895" i="8"/>
  <c r="AJ824" i="8"/>
  <c r="AJ862" i="8"/>
  <c r="AJ704" i="8"/>
  <c r="AJ703" i="8"/>
  <c r="AJ701" i="8"/>
  <c r="AJ654" i="8"/>
  <c r="AJ603" i="8"/>
  <c r="AJ600" i="8"/>
  <c r="AJ635" i="8"/>
  <c r="AJ549" i="8"/>
  <c r="AJ583" i="8"/>
  <c r="AJ557" i="8"/>
  <c r="AJ501" i="8"/>
  <c r="AJ457" i="8"/>
  <c r="AJ401" i="8"/>
  <c r="AJ562" i="8"/>
  <c r="AJ495" i="8"/>
  <c r="AJ585" i="8"/>
  <c r="AJ488" i="8"/>
  <c r="AJ410" i="8"/>
  <c r="AJ444" i="8"/>
  <c r="AJ364" i="8"/>
  <c r="AJ308" i="8"/>
  <c r="AJ430" i="8"/>
  <c r="AJ454" i="8"/>
  <c r="AM454" i="8" s="1"/>
  <c r="AJ327" i="8"/>
  <c r="AJ400" i="8"/>
  <c r="AJ367" i="8"/>
  <c r="AJ300" i="8"/>
  <c r="AJ302" i="8"/>
  <c r="AJ279" i="8"/>
  <c r="AJ214" i="8"/>
  <c r="AJ199" i="8"/>
  <c r="AJ315" i="8"/>
  <c r="AJ219" i="8"/>
  <c r="AJ250" i="8"/>
  <c r="AJ225" i="8"/>
  <c r="AJ144" i="8"/>
  <c r="AJ122" i="8"/>
  <c r="AJ94" i="8"/>
  <c r="AJ247" i="8"/>
  <c r="AM247" i="8" s="1"/>
  <c r="AJ143" i="8"/>
  <c r="AJ125" i="8"/>
  <c r="AJ107" i="8"/>
  <c r="AJ233" i="8"/>
  <c r="AJ76" i="8"/>
  <c r="AJ162" i="8"/>
  <c r="AJ161" i="8"/>
  <c r="AJ160" i="8"/>
  <c r="AJ198" i="8"/>
  <c r="AJ194" i="8"/>
  <c r="AJ18" i="8"/>
  <c r="AJ22" i="8"/>
  <c r="AJ31" i="8"/>
  <c r="AJ58" i="8"/>
  <c r="AJ64" i="8"/>
  <c r="AJ964" i="8"/>
  <c r="AJ926" i="8"/>
  <c r="AJ900" i="8"/>
  <c r="AJ888" i="8"/>
  <c r="AJ805" i="8"/>
  <c r="AJ789" i="8"/>
  <c r="AJ688" i="8"/>
  <c r="AJ717" i="8"/>
  <c r="AJ718" i="8"/>
  <c r="AJ622" i="8"/>
  <c r="AJ599" i="8"/>
  <c r="AJ584" i="8"/>
  <c r="AJ618" i="8"/>
  <c r="AJ640" i="8"/>
  <c r="AJ531" i="8"/>
  <c r="AJ543" i="8"/>
  <c r="AJ497" i="8"/>
  <c r="AJ453" i="8"/>
  <c r="AJ397" i="8"/>
  <c r="AJ494" i="8"/>
  <c r="AJ491" i="8"/>
  <c r="AJ579" i="8"/>
  <c r="AJ484" i="8"/>
  <c r="AJ404" i="8"/>
  <c r="AJ399" i="8"/>
  <c r="AJ360" i="8"/>
  <c r="AJ446" i="8"/>
  <c r="AJ424" i="8"/>
  <c r="AJ434" i="8"/>
  <c r="AJ281" i="8"/>
  <c r="AJ380" i="8"/>
  <c r="AJ355" i="8"/>
  <c r="AJ298" i="8"/>
  <c r="AJ301" i="8"/>
  <c r="AJ325" i="8"/>
  <c r="AJ209" i="8"/>
  <c r="AJ195" i="8"/>
  <c r="AJ299" i="8"/>
  <c r="AJ215" i="8"/>
  <c r="AJ192" i="8"/>
  <c r="AJ259" i="8"/>
  <c r="AJ142" i="8"/>
  <c r="AJ120" i="8"/>
  <c r="AJ92" i="8"/>
  <c r="AJ208" i="8"/>
  <c r="AJ141" i="8"/>
  <c r="AJ123" i="8"/>
  <c r="AJ103" i="8"/>
  <c r="AJ201" i="8"/>
  <c r="AJ72" i="8"/>
  <c r="AJ154" i="8"/>
  <c r="AJ153" i="8"/>
  <c r="AJ152" i="8"/>
  <c r="AJ173" i="8"/>
  <c r="AJ156" i="8"/>
  <c r="AJ12" i="8"/>
  <c r="AM12" i="8" s="1"/>
  <c r="AJ50" i="8"/>
  <c r="AJ30" i="8"/>
  <c r="AJ16" i="8"/>
  <c r="AJ45" i="8"/>
  <c r="AJ86" i="8"/>
  <c r="AJ33" i="8"/>
  <c r="AJ47" i="8"/>
  <c r="AJ21" i="8"/>
  <c r="AJ73" i="8"/>
  <c r="AJ57" i="8"/>
  <c r="AJ14" i="8"/>
  <c r="AJ60" i="8"/>
  <c r="AJ25" i="8"/>
  <c r="AJ63" i="8"/>
  <c r="AJ24" i="8"/>
  <c r="AJ37" i="8"/>
  <c r="AJ40" i="8"/>
  <c r="AJ35" i="8"/>
  <c r="AJ67" i="8"/>
  <c r="AJ84" i="8"/>
  <c r="AJ27" i="8"/>
  <c r="AJ49" i="8"/>
  <c r="AJ74" i="8"/>
  <c r="AJ46" i="8"/>
  <c r="AJ77" i="8"/>
  <c r="AJ32" i="8"/>
  <c r="AJ68" i="8"/>
  <c r="AJ56" i="8"/>
  <c r="AJ43" i="8"/>
  <c r="AJ51" i="8"/>
  <c r="AC36" i="3"/>
  <c r="AA26" i="3"/>
  <c r="Z37" i="3"/>
  <c r="AA29" i="3"/>
  <c r="C29" i="3"/>
  <c r="AB42" i="3"/>
  <c r="AC42" i="3"/>
  <c r="C42" i="3"/>
  <c r="AD42" i="3"/>
  <c r="L28" i="7"/>
  <c r="Q36" i="3" s="1"/>
  <c r="Z37" i="4"/>
  <c r="AG62" i="8"/>
  <c r="AG14" i="8"/>
  <c r="AG10" i="8"/>
  <c r="AG20" i="8"/>
  <c r="AG16" i="8"/>
  <c r="AG8" i="8"/>
  <c r="AG45" i="8"/>
  <c r="AM45" i="8" s="1"/>
  <c r="AG33" i="8"/>
  <c r="AG21" i="8"/>
  <c r="AG47" i="8"/>
  <c r="AG25" i="8"/>
  <c r="AG43" i="8"/>
  <c r="AG30" i="8"/>
  <c r="AG40" i="8"/>
  <c r="AM40" i="8" s="1"/>
  <c r="AN40" i="8" s="1"/>
  <c r="AG35" i="8"/>
  <c r="AM35" i="8" s="1"/>
  <c r="AG56" i="8"/>
  <c r="AG27" i="8"/>
  <c r="AG49" i="8"/>
  <c r="AG15" i="8"/>
  <c r="AG37" i="8"/>
  <c r="AG24" i="8"/>
  <c r="AG9" i="8"/>
  <c r="AG57" i="8"/>
  <c r="AG66" i="8"/>
  <c r="AG68" i="8"/>
  <c r="AG23" i="8"/>
  <c r="AG39" i="8"/>
  <c r="AG69" i="8"/>
  <c r="AG29" i="8"/>
  <c r="AG32" i="8"/>
  <c r="AG46" i="8"/>
  <c r="AG19" i="8"/>
  <c r="AG51" i="8"/>
  <c r="AG34" i="8"/>
  <c r="AG41" i="8"/>
  <c r="AG11" i="8"/>
  <c r="AG44" i="8"/>
  <c r="AG48" i="8"/>
  <c r="AM48" i="8" s="1"/>
  <c r="AN48" i="8" s="1"/>
  <c r="AG993" i="8"/>
  <c r="AG972" i="8"/>
  <c r="AG982" i="8"/>
  <c r="AG998" i="8"/>
  <c r="AG986" i="8"/>
  <c r="AG968" i="8"/>
  <c r="AG989" i="8"/>
  <c r="AG935" i="8"/>
  <c r="AG945" i="8"/>
  <c r="AM945" i="8" s="1"/>
  <c r="AG962" i="8"/>
  <c r="AG930" i="8"/>
  <c r="AG901" i="8"/>
  <c r="AG909" i="8"/>
  <c r="AG897" i="8"/>
  <c r="AG911" i="8"/>
  <c r="AG881" i="8"/>
  <c r="AG864" i="8"/>
  <c r="AM864" i="8" s="1"/>
  <c r="AG848" i="8"/>
  <c r="AG853" i="8"/>
  <c r="AG838" i="8"/>
  <c r="AG55" i="8"/>
  <c r="AG1000" i="8"/>
  <c r="AG988" i="8"/>
  <c r="AG987" i="8"/>
  <c r="AG990" i="8"/>
  <c r="AG957" i="8"/>
  <c r="AG966" i="8"/>
  <c r="AG908" i="8"/>
  <c r="AG947" i="8"/>
  <c r="AG961" i="8"/>
  <c r="AG933" i="8"/>
  <c r="AG960" i="8"/>
  <c r="AG872" i="8"/>
  <c r="AM872" i="8" s="1"/>
  <c r="AN872" i="8" s="1"/>
  <c r="AG891" i="8"/>
  <c r="AG889" i="8"/>
  <c r="AG879" i="8"/>
  <c r="AG858" i="8"/>
  <c r="AG854" i="8"/>
  <c r="AG830" i="8"/>
  <c r="AG887" i="8"/>
  <c r="AG823" i="8"/>
  <c r="AG812" i="8"/>
  <c r="AM812" i="8" s="1"/>
  <c r="AG829" i="8"/>
  <c r="AG793" i="8"/>
  <c r="AG765" i="8"/>
  <c r="AG749" i="8"/>
  <c r="AG809" i="8"/>
  <c r="AG752" i="8"/>
  <c r="AG782" i="8"/>
  <c r="AG764" i="8"/>
  <c r="AG699" i="8"/>
  <c r="AG754" i="8"/>
  <c r="AG709" i="8"/>
  <c r="AG755" i="8"/>
  <c r="AG710" i="8"/>
  <c r="AG746" i="8"/>
  <c r="AG693" i="8"/>
  <c r="AG700" i="8"/>
  <c r="AM700" i="8" s="1"/>
  <c r="AG739" i="8"/>
  <c r="AG655" i="8"/>
  <c r="AG623" i="8"/>
  <c r="AG686" i="8"/>
  <c r="AG645" i="8"/>
  <c r="AG596" i="8"/>
  <c r="AG673" i="8"/>
  <c r="AG633" i="8"/>
  <c r="AG585" i="8"/>
  <c r="AG606" i="8"/>
  <c r="AG621" i="8"/>
  <c r="AG669" i="8"/>
  <c r="AG636" i="8"/>
  <c r="AG587" i="8"/>
  <c r="AM587" i="8" s="1"/>
  <c r="AN587" i="8" s="1"/>
  <c r="AG555" i="8"/>
  <c r="AG557" i="8"/>
  <c r="AG546" i="8"/>
  <c r="AG521" i="8"/>
  <c r="AG550" i="8"/>
  <c r="AG996" i="8"/>
  <c r="AG978" i="8"/>
  <c r="AG971" i="8"/>
  <c r="AG950" i="8"/>
  <c r="AG938" i="8"/>
  <c r="AG917" i="8"/>
  <c r="AG882" i="8"/>
  <c r="AG939" i="8"/>
  <c r="AG898" i="8"/>
  <c r="AG915" i="8"/>
  <c r="AG888" i="8"/>
  <c r="AG878" i="8"/>
  <c r="AG867" i="8"/>
  <c r="AG865" i="8"/>
  <c r="AG846" i="8"/>
  <c r="AG894" i="8"/>
  <c r="AG873" i="8"/>
  <c r="AG811" i="8"/>
  <c r="AG844" i="8"/>
  <c r="AG777" i="8"/>
  <c r="AG801" i="8"/>
  <c r="AM801" i="8" s="1"/>
  <c r="AG845" i="8"/>
  <c r="AG892" i="8"/>
  <c r="AG742" i="8"/>
  <c r="AG719" i="8"/>
  <c r="AG683" i="8"/>
  <c r="AG721" i="8"/>
  <c r="AG759" i="8"/>
  <c r="AM759" i="8" s="1"/>
  <c r="AG716" i="8"/>
  <c r="AG722" i="8"/>
  <c r="AG734" i="8"/>
  <c r="AG692" i="8"/>
  <c r="AG671" i="8"/>
  <c r="AG635" i="8"/>
  <c r="AG718" i="8"/>
  <c r="AM718" i="8" s="1"/>
  <c r="AG656" i="8"/>
  <c r="AG592" i="8"/>
  <c r="AG650" i="8"/>
  <c r="AG612" i="8"/>
  <c r="AG662" i="8"/>
  <c r="AG648" i="8"/>
  <c r="AG590" i="8"/>
  <c r="AG641" i="8"/>
  <c r="AG583" i="8"/>
  <c r="AG547" i="8"/>
  <c r="AG540" i="8"/>
  <c r="AG537" i="8"/>
  <c r="AG566" i="8"/>
  <c r="AG534" i="8"/>
  <c r="AG564" i="8"/>
  <c r="AG496" i="8"/>
  <c r="AG518" i="8"/>
  <c r="AM518" i="8" s="1"/>
  <c r="AN518" i="8" s="1"/>
  <c r="AG501" i="8"/>
  <c r="AG469" i="8"/>
  <c r="AG570" i="8"/>
  <c r="AG486" i="8"/>
  <c r="AG454" i="8"/>
  <c r="AG483" i="8"/>
  <c r="AG413" i="8"/>
  <c r="AM413" i="8" s="1"/>
  <c r="AG369" i="8"/>
  <c r="AG337" i="8"/>
  <c r="AM337" i="8" s="1"/>
  <c r="AG305" i="8"/>
  <c r="AG432" i="8"/>
  <c r="AG419" i="8"/>
  <c r="AG443" i="8"/>
  <c r="AG378" i="8"/>
  <c r="AG444" i="8"/>
  <c r="AG380" i="8"/>
  <c r="AM380" i="8" s="1"/>
  <c r="AN380" i="8" s="1"/>
  <c r="AG347" i="8"/>
  <c r="AG315" i="8"/>
  <c r="AG416" i="8"/>
  <c r="AG435" i="8"/>
  <c r="AG372" i="8"/>
  <c r="AG366" i="8"/>
  <c r="AG392" i="8"/>
  <c r="AG352" i="8"/>
  <c r="AG358" i="8"/>
  <c r="AG356" i="8"/>
  <c r="AG276" i="8"/>
  <c r="AG302" i="8"/>
  <c r="AG303" i="8"/>
  <c r="AG246" i="8"/>
  <c r="AG279" i="8"/>
  <c r="AG233" i="8"/>
  <c r="AG262" i="8"/>
  <c r="AG190" i="8"/>
  <c r="AG287" i="8"/>
  <c r="AG980" i="8"/>
  <c r="AG963" i="8"/>
  <c r="AG967" i="8"/>
  <c r="AG942" i="8"/>
  <c r="AG941" i="8"/>
  <c r="AM941" i="8" s="1"/>
  <c r="AG953" i="8"/>
  <c r="AG874" i="8"/>
  <c r="AG927" i="8"/>
  <c r="AG914" i="8"/>
  <c r="AG912" i="8"/>
  <c r="AG885" i="8"/>
  <c r="AG863" i="8"/>
  <c r="AG859" i="8"/>
  <c r="AG861" i="8"/>
  <c r="AG822" i="8"/>
  <c r="AG870" i="8"/>
  <c r="AG850" i="8"/>
  <c r="AG797" i="8"/>
  <c r="AG813" i="8"/>
  <c r="AG773" i="8"/>
  <c r="AG799" i="8"/>
  <c r="AG795" i="8"/>
  <c r="AG833" i="8"/>
  <c r="AG731" i="8"/>
  <c r="AG715" i="8"/>
  <c r="AG679" i="8"/>
  <c r="AG717" i="8"/>
  <c r="AG758" i="8"/>
  <c r="AG800" i="8"/>
  <c r="AG774" i="8"/>
  <c r="AG720" i="8"/>
  <c r="AG682" i="8"/>
  <c r="AG667" i="8"/>
  <c r="AG631" i="8"/>
  <c r="AG696" i="8"/>
  <c r="AG640" i="8"/>
  <c r="AG588" i="8"/>
  <c r="AM588" i="8" s="1"/>
  <c r="AN588" i="8" s="1"/>
  <c r="AG634" i="8"/>
  <c r="AG601" i="8"/>
  <c r="AG654" i="8"/>
  <c r="AG637" i="8"/>
  <c r="AG677" i="8"/>
  <c r="AG625" i="8"/>
  <c r="AG579" i="8"/>
  <c r="AG543" i="8"/>
  <c r="AG574" i="8"/>
  <c r="AG533" i="8"/>
  <c r="AG565" i="8"/>
  <c r="AG530" i="8"/>
  <c r="AG554" i="8"/>
  <c r="AG492" i="8"/>
  <c r="AG507" i="8"/>
  <c r="AG497" i="8"/>
  <c r="AM497" i="8" s="1"/>
  <c r="AG465" i="8"/>
  <c r="AG510" i="8"/>
  <c r="AG482" i="8"/>
  <c r="AG535" i="8"/>
  <c r="AG472" i="8"/>
  <c r="AG411" i="8"/>
  <c r="AG365" i="8"/>
  <c r="AG333" i="8"/>
  <c r="AG301" i="8"/>
  <c r="AG417" i="8"/>
  <c r="AG406" i="8"/>
  <c r="AG442" i="8"/>
  <c r="AG514" i="8"/>
  <c r="AG429" i="8"/>
  <c r="AG375" i="8"/>
  <c r="AG343" i="8"/>
  <c r="AG311" i="8"/>
  <c r="AG401" i="8"/>
  <c r="AG422" i="8"/>
  <c r="AG368" i="8"/>
  <c r="AG346" i="8"/>
  <c r="AG448" i="8"/>
  <c r="AG330" i="8"/>
  <c r="AG354" i="8"/>
  <c r="AM354" i="8" s="1"/>
  <c r="AG334" i="8"/>
  <c r="AG271" i="8"/>
  <c r="AG300" i="8"/>
  <c r="AG280" i="8"/>
  <c r="AG206" i="8"/>
  <c r="AG273" i="8"/>
  <c r="AG229" i="8"/>
  <c r="AG256" i="8"/>
  <c r="AG186" i="8"/>
  <c r="AG277" i="8"/>
  <c r="AG992" i="8"/>
  <c r="AG999" i="8"/>
  <c r="AG955" i="8"/>
  <c r="AG959" i="8"/>
  <c r="AG934" i="8"/>
  <c r="AG924" i="8"/>
  <c r="AG948" i="8"/>
  <c r="AG940" i="8"/>
  <c r="AG922" i="8"/>
  <c r="AG970" i="8"/>
  <c r="AG919" i="8"/>
  <c r="AG893" i="8"/>
  <c r="AG855" i="8"/>
  <c r="AG884" i="8"/>
  <c r="AM884" i="8" s="1"/>
  <c r="AN884" i="8" s="1"/>
  <c r="AG843" i="8"/>
  <c r="AG814" i="8"/>
  <c r="AG866" i="8"/>
  <c r="AG842" i="8"/>
  <c r="AG796" i="8"/>
  <c r="AG805" i="8"/>
  <c r="AG769" i="8"/>
  <c r="AG745" i="8"/>
  <c r="AM745" i="8" s="1"/>
  <c r="AG784" i="8"/>
  <c r="AG816" i="8"/>
  <c r="AG726" i="8"/>
  <c r="AG711" i="8"/>
  <c r="AG788" i="8"/>
  <c r="AG713" i="8"/>
  <c r="AG743" i="8"/>
  <c r="AG776" i="8"/>
  <c r="AG740" i="8"/>
  <c r="AG714" i="8"/>
  <c r="AG681" i="8"/>
  <c r="AG663" i="8"/>
  <c r="AG627" i="8"/>
  <c r="AG685" i="8"/>
  <c r="AG629" i="8"/>
  <c r="AG584" i="8"/>
  <c r="AG618" i="8"/>
  <c r="AG597" i="8"/>
  <c r="AG638" i="8"/>
  <c r="AG632" i="8"/>
  <c r="AG665" i="8"/>
  <c r="AG620" i="8"/>
  <c r="AG575" i="8"/>
  <c r="AG582" i="8"/>
  <c r="AM582" i="8" s="1"/>
  <c r="AN582" i="8" s="1"/>
  <c r="AG562" i="8"/>
  <c r="AG529" i="8"/>
  <c r="AG560" i="8"/>
  <c r="AG526" i="8"/>
  <c r="AG553" i="8"/>
  <c r="AG488" i="8"/>
  <c r="AG646" i="8"/>
  <c r="AG493" i="8"/>
  <c r="AG461" i="8"/>
  <c r="AG511" i="8"/>
  <c r="AG478" i="8"/>
  <c r="AG527" i="8"/>
  <c r="AG464" i="8"/>
  <c r="AG398" i="8"/>
  <c r="AG361" i="8"/>
  <c r="AG329" i="8"/>
  <c r="AG297" i="8"/>
  <c r="AG415" i="8"/>
  <c r="AG404" i="8"/>
  <c r="AG425" i="8"/>
  <c r="AG503" i="8"/>
  <c r="AG427" i="8"/>
  <c r="AG371" i="8"/>
  <c r="AG339" i="8"/>
  <c r="AG307" i="8"/>
  <c r="AG399" i="8"/>
  <c r="AG420" i="8"/>
  <c r="AG364" i="8"/>
  <c r="AG336" i="8"/>
  <c r="AG362" i="8"/>
  <c r="AG467" i="8"/>
  <c r="AG344" i="8"/>
  <c r="AG348" i="8"/>
  <c r="AG265" i="8"/>
  <c r="AG270" i="8"/>
  <c r="AG275" i="8"/>
  <c r="AG205" i="8"/>
  <c r="AG268" i="8"/>
  <c r="AG225" i="8"/>
  <c r="AG252" i="8"/>
  <c r="AM252" i="8" s="1"/>
  <c r="AG182" i="8"/>
  <c r="AG272" i="8"/>
  <c r="AG977" i="8"/>
  <c r="AG975" i="8"/>
  <c r="AG984" i="8"/>
  <c r="AG974" i="8"/>
  <c r="AG965" i="8"/>
  <c r="AG951" i="8"/>
  <c r="AG906" i="8"/>
  <c r="AG949" i="8"/>
  <c r="AG910" i="8"/>
  <c r="AG920" i="8"/>
  <c r="AG929" i="8"/>
  <c r="AG868" i="8"/>
  <c r="AG871" i="8"/>
  <c r="AG832" i="8"/>
  <c r="AG819" i="8"/>
  <c r="AG802" i="8"/>
  <c r="AG839" i="8"/>
  <c r="AG818" i="8"/>
  <c r="AG825" i="8"/>
  <c r="AG789" i="8"/>
  <c r="AG753" i="8"/>
  <c r="AG733" i="8"/>
  <c r="AG768" i="8"/>
  <c r="AG790" i="8"/>
  <c r="AG770" i="8"/>
  <c r="AG695" i="8"/>
  <c r="AG744" i="8"/>
  <c r="AG820" i="8"/>
  <c r="AG772" i="8"/>
  <c r="AG760" i="8"/>
  <c r="AG702" i="8"/>
  <c r="AG748" i="8"/>
  <c r="AG712" i="8"/>
  <c r="AG647" i="8"/>
  <c r="AG611" i="8"/>
  <c r="AG684" i="8"/>
  <c r="AG608" i="8"/>
  <c r="AG572" i="8"/>
  <c r="AM572" i="8" s="1"/>
  <c r="AN572" i="8" s="1"/>
  <c r="AG644" i="8"/>
  <c r="AG581" i="8"/>
  <c r="AG690" i="8"/>
  <c r="AG602" i="8"/>
  <c r="AG610" i="8"/>
  <c r="AG599" i="8"/>
  <c r="AG563" i="8"/>
  <c r="AG558" i="8"/>
  <c r="AG545" i="8"/>
  <c r="AG513" i="8"/>
  <c r="AG614" i="8"/>
  <c r="AG630" i="8"/>
  <c r="AG516" i="8"/>
  <c r="AG539" i="8"/>
  <c r="AG520" i="8"/>
  <c r="AG481" i="8"/>
  <c r="AG449" i="8"/>
  <c r="AG498" i="8"/>
  <c r="AG466" i="8"/>
  <c r="AG532" i="8"/>
  <c r="AG439" i="8"/>
  <c r="AG379" i="8"/>
  <c r="AG349" i="8"/>
  <c r="AG317" i="8"/>
  <c r="AG285" i="8"/>
  <c r="AG438" i="8"/>
  <c r="AG471" i="8"/>
  <c r="AG408" i="8"/>
  <c r="AG468" i="8"/>
  <c r="AG397" i="8"/>
  <c r="AG359" i="8"/>
  <c r="AG327" i="8"/>
  <c r="AG433" i="8"/>
  <c r="AG475" i="8"/>
  <c r="AG390" i="8"/>
  <c r="AG407" i="8"/>
  <c r="AG296" i="8"/>
  <c r="AG409" i="8"/>
  <c r="AG370" i="8"/>
  <c r="AM370" i="8" s="1"/>
  <c r="AG290" i="8"/>
  <c r="AM290" i="8" s="1"/>
  <c r="AG294" i="8"/>
  <c r="AG316" i="8"/>
  <c r="AG338" i="8"/>
  <c r="AG274" i="8"/>
  <c r="AG193" i="8"/>
  <c r="AG247" i="8"/>
  <c r="AG213" i="8"/>
  <c r="AG202" i="8"/>
  <c r="AM202" i="8" s="1"/>
  <c r="AG170" i="8"/>
  <c r="AG994" i="8"/>
  <c r="AG952" i="8"/>
  <c r="AG925" i="8"/>
  <c r="AG944" i="8"/>
  <c r="AG928" i="8"/>
  <c r="AG852" i="8"/>
  <c r="AG869" i="8"/>
  <c r="AM869" i="8" s="1"/>
  <c r="AG794" i="8"/>
  <c r="AG856" i="8"/>
  <c r="AG781" i="8"/>
  <c r="AG849" i="8"/>
  <c r="AG747" i="8"/>
  <c r="AG687" i="8"/>
  <c r="AG780" i="8"/>
  <c r="AG751" i="8"/>
  <c r="AG697" i="8"/>
  <c r="AG639" i="8"/>
  <c r="AG658" i="8"/>
  <c r="AG660" i="8"/>
  <c r="AG672" i="8"/>
  <c r="AG594" i="8"/>
  <c r="AG591" i="8"/>
  <c r="AG542" i="8"/>
  <c r="AG676" i="8"/>
  <c r="AG569" i="8"/>
  <c r="AG523" i="8"/>
  <c r="AG473" i="8"/>
  <c r="AG490" i="8"/>
  <c r="AG491" i="8"/>
  <c r="AG373" i="8"/>
  <c r="AG309" i="8"/>
  <c r="AG421" i="8"/>
  <c r="AG391" i="8"/>
  <c r="AG382" i="8"/>
  <c r="AG319" i="8"/>
  <c r="AG437" i="8"/>
  <c r="AG385" i="8"/>
  <c r="AG383" i="8"/>
  <c r="AG459" i="8"/>
  <c r="AG308" i="8"/>
  <c r="AG251" i="8"/>
  <c r="AG237" i="8"/>
  <c r="AG194" i="8"/>
  <c r="AG238" i="8"/>
  <c r="AG295" i="8"/>
  <c r="AG188" i="8"/>
  <c r="AG141" i="8"/>
  <c r="AM141" i="8" s="1"/>
  <c r="AG125" i="8"/>
  <c r="AG109" i="8"/>
  <c r="AG243" i="8"/>
  <c r="AG181" i="8"/>
  <c r="AG212" i="8"/>
  <c r="AG164" i="8"/>
  <c r="AG224" i="8"/>
  <c r="AG172" i="8"/>
  <c r="AM172" i="8" s="1"/>
  <c r="AN172" i="8" s="1"/>
  <c r="AG156" i="8"/>
  <c r="AG65" i="8"/>
  <c r="AG130" i="8"/>
  <c r="AG114" i="8"/>
  <c r="AG98" i="8"/>
  <c r="AG73" i="8"/>
  <c r="AG90" i="8"/>
  <c r="AG93" i="8"/>
  <c r="AM93" i="8" s="1"/>
  <c r="AN93" i="8" s="1"/>
  <c r="AG284" i="8"/>
  <c r="AG26" i="8"/>
  <c r="AG1001" i="8"/>
  <c r="AG1003" i="8"/>
  <c r="AG1006" i="8"/>
  <c r="AG923" i="8"/>
  <c r="AG918" i="8"/>
  <c r="AG902" i="8"/>
  <c r="AM902" i="8" s="1"/>
  <c r="AN902" i="8" s="1"/>
  <c r="AG931" i="8"/>
  <c r="AG835" i="8"/>
  <c r="AG862" i="8"/>
  <c r="AG883" i="8"/>
  <c r="AG761" i="8"/>
  <c r="AG783" i="8"/>
  <c r="AG828" i="8"/>
  <c r="AG779" i="8"/>
  <c r="AG738" i="8"/>
  <c r="AG732" i="8"/>
  <c r="AG678" i="8"/>
  <c r="AG619" i="8"/>
  <c r="AG624" i="8"/>
  <c r="AG661" i="8"/>
  <c r="AG622" i="8"/>
  <c r="AG642" i="8"/>
  <c r="AG571" i="8"/>
  <c r="AG561" i="8"/>
  <c r="AG549" i="8"/>
  <c r="AG548" i="8"/>
  <c r="AG536" i="8"/>
  <c r="AG457" i="8"/>
  <c r="AG474" i="8"/>
  <c r="AG456" i="8"/>
  <c r="AG357" i="8"/>
  <c r="AM357" i="8" s="1"/>
  <c r="AG293" i="8"/>
  <c r="AG524" i="8"/>
  <c r="AG495" i="8"/>
  <c r="AG367" i="8"/>
  <c r="AG479" i="8"/>
  <c r="AG405" i="8"/>
  <c r="AG314" i="8"/>
  <c r="AM314" i="8" s="1"/>
  <c r="AN314" i="8" s="1"/>
  <c r="AG424" i="8"/>
  <c r="AM424" i="8" s="1"/>
  <c r="AG306" i="8"/>
  <c r="AG258" i="8"/>
  <c r="AG201" i="8"/>
  <c r="AG221" i="8"/>
  <c r="AG178" i="8"/>
  <c r="AG234" i="8"/>
  <c r="AM234" i="8" s="1"/>
  <c r="AG291" i="8"/>
  <c r="AG177" i="8"/>
  <c r="AG139" i="8"/>
  <c r="AG123" i="8"/>
  <c r="AG107" i="8"/>
  <c r="AG240" i="8"/>
  <c r="AG180" i="8"/>
  <c r="AG200" i="8"/>
  <c r="AG149" i="8"/>
  <c r="AG203" i="8"/>
  <c r="AM203" i="8" s="1"/>
  <c r="AG167" i="8"/>
  <c r="AG155" i="8"/>
  <c r="AG63" i="8"/>
  <c r="AG128" i="8"/>
  <c r="AG112" i="8"/>
  <c r="AG97" i="8"/>
  <c r="AM97" i="8" s="1"/>
  <c r="AN97" i="8" s="1"/>
  <c r="AG67" i="8"/>
  <c r="AG83" i="8"/>
  <c r="AM83" i="8" s="1"/>
  <c r="AG89" i="8"/>
  <c r="AG95" i="8"/>
  <c r="AG985" i="8"/>
  <c r="AG995" i="8"/>
  <c r="AG973" i="8"/>
  <c r="AG981" i="8"/>
  <c r="AG913" i="8"/>
  <c r="AM913" i="8" s="1"/>
  <c r="AN913" i="8" s="1"/>
  <c r="AG943" i="8"/>
  <c r="AG875" i="8"/>
  <c r="AG827" i="8"/>
  <c r="AG847" i="8"/>
  <c r="AG836" i="8"/>
  <c r="AG757" i="8"/>
  <c r="AG778" i="8"/>
  <c r="AG807" i="8"/>
  <c r="AG837" i="8"/>
  <c r="AG727" i="8"/>
  <c r="AG708" i="8"/>
  <c r="AG750" i="8"/>
  <c r="AG615" i="8"/>
  <c r="AG613" i="8"/>
  <c r="AG649" i="8"/>
  <c r="AG730" i="8"/>
  <c r="AG626" i="8"/>
  <c r="AG567" i="8"/>
  <c r="AG556" i="8"/>
  <c r="AG544" i="8"/>
  <c r="AG515" i="8"/>
  <c r="AG528" i="8"/>
  <c r="AG453" i="8"/>
  <c r="AG470" i="8"/>
  <c r="AG450" i="8"/>
  <c r="AG353" i="8"/>
  <c r="AG289" i="8"/>
  <c r="AG476" i="8"/>
  <c r="AG487" i="8"/>
  <c r="AG363" i="8"/>
  <c r="AG446" i="8"/>
  <c r="AG403" i="8"/>
  <c r="AM403" i="8" s="1"/>
  <c r="AN403" i="8" s="1"/>
  <c r="AG298" i="8"/>
  <c r="AG394" i="8"/>
  <c r="AG299" i="8"/>
  <c r="AG374" i="8"/>
  <c r="AG197" i="8"/>
  <c r="AG217" i="8"/>
  <c r="AG174" i="8"/>
  <c r="AM174" i="8" s="1"/>
  <c r="AG230" i="8"/>
  <c r="AG286" i="8"/>
  <c r="AG176" i="8"/>
  <c r="AG137" i="8"/>
  <c r="AG121" i="8"/>
  <c r="AG105" i="8"/>
  <c r="AG211" i="8"/>
  <c r="AG175" i="8"/>
  <c r="AG192" i="8"/>
  <c r="AM192" i="8" s="1"/>
  <c r="AG146" i="8"/>
  <c r="AG195" i="8"/>
  <c r="AG162" i="8"/>
  <c r="AG154" i="8"/>
  <c r="AG232" i="8"/>
  <c r="AG126" i="8"/>
  <c r="AG110" i="8"/>
  <c r="AG91" i="8"/>
  <c r="AG60" i="8"/>
  <c r="AG80" i="8"/>
  <c r="AG87" i="8"/>
  <c r="AG82" i="8"/>
  <c r="AG31" i="8"/>
  <c r="AG52" i="8"/>
  <c r="AG969" i="8"/>
  <c r="AG979" i="8"/>
  <c r="AG964" i="8"/>
  <c r="AG903" i="8"/>
  <c r="AG907" i="8"/>
  <c r="AG926" i="8"/>
  <c r="AG896" i="8"/>
  <c r="AG877" i="8"/>
  <c r="AG831" i="8"/>
  <c r="AG821" i="8"/>
  <c r="AG841" i="8"/>
  <c r="AM841" i="8" s="1"/>
  <c r="AG767" i="8"/>
  <c r="AG736" i="8"/>
  <c r="AG728" i="8"/>
  <c r="AG771" i="8"/>
  <c r="AG694" i="8"/>
  <c r="AG706" i="8"/>
  <c r="AG607" i="8"/>
  <c r="AG604" i="8"/>
  <c r="AG628" i="8"/>
  <c r="AG664" i="8"/>
  <c r="AG666" i="8"/>
  <c r="AG559" i="8"/>
  <c r="AG577" i="8"/>
  <c r="AG578" i="8"/>
  <c r="AM578" i="8" s="1"/>
  <c r="AG504" i="8"/>
  <c r="AM504" i="8" s="1"/>
  <c r="AN504" i="8" s="1"/>
  <c r="AG508" i="8"/>
  <c r="AG445" i="8"/>
  <c r="AG462" i="8"/>
  <c r="AG430" i="8"/>
  <c r="AG345" i="8"/>
  <c r="AG451" i="8"/>
  <c r="AG463" i="8"/>
  <c r="AG460" i="8"/>
  <c r="AG355" i="8"/>
  <c r="AG431" i="8"/>
  <c r="AG388" i="8"/>
  <c r="AG283" i="8"/>
  <c r="AG342" i="8"/>
  <c r="AG292" i="8"/>
  <c r="AG320" i="8"/>
  <c r="AG189" i="8"/>
  <c r="AG207" i="8"/>
  <c r="AG166" i="8"/>
  <c r="AG226" i="8"/>
  <c r="AG254" i="8"/>
  <c r="AG171" i="8"/>
  <c r="AG135" i="8"/>
  <c r="AG119" i="8"/>
  <c r="AG103" i="8"/>
  <c r="AG199" i="8"/>
  <c r="AG165" i="8"/>
  <c r="AG185" i="8"/>
  <c r="AG144" i="8"/>
  <c r="AG187" i="8"/>
  <c r="AG161" i="8"/>
  <c r="AG153" i="8"/>
  <c r="AG140" i="8"/>
  <c r="AG124" i="8"/>
  <c r="AG108" i="8"/>
  <c r="AG88" i="8"/>
  <c r="AG54" i="8"/>
  <c r="AG76" i="8"/>
  <c r="AG85" i="8"/>
  <c r="AG78" i="8"/>
  <c r="AG58" i="8"/>
  <c r="AM58" i="8" s="1"/>
  <c r="AG1004" i="8"/>
  <c r="AG976" i="8"/>
  <c r="AG946" i="8"/>
  <c r="AG890" i="8"/>
  <c r="AG904" i="8"/>
  <c r="AG905" i="8"/>
  <c r="AG876" i="8"/>
  <c r="AG851" i="8"/>
  <c r="AG815" i="8"/>
  <c r="AG817" i="8"/>
  <c r="AG824" i="8"/>
  <c r="AG762" i="8"/>
  <c r="AG723" i="8"/>
  <c r="AG725" i="8"/>
  <c r="AG763" i="8"/>
  <c r="AG688" i="8"/>
  <c r="AG675" i="8"/>
  <c r="AG724" i="8"/>
  <c r="AG600" i="8"/>
  <c r="AG617" i="8"/>
  <c r="AG653" i="8"/>
  <c r="AG652" i="8"/>
  <c r="AG551" i="8"/>
  <c r="AG541" i="8"/>
  <c r="AG538" i="8"/>
  <c r="AG500" i="8"/>
  <c r="AG506" i="8"/>
  <c r="AG441" i="8"/>
  <c r="AG458" i="8"/>
  <c r="AG428" i="8"/>
  <c r="AG341" i="8"/>
  <c r="AG434" i="8"/>
  <c r="AM434" i="8" s="1"/>
  <c r="AN434" i="8" s="1"/>
  <c r="AG455" i="8"/>
  <c r="AG452" i="8"/>
  <c r="AG351" i="8"/>
  <c r="AG418" i="8"/>
  <c r="AG376" i="8"/>
  <c r="AG440" i="8"/>
  <c r="AG332" i="8"/>
  <c r="AG281" i="8"/>
  <c r="AM281" i="8" s="1"/>
  <c r="AG304" i="8"/>
  <c r="AG326" i="8"/>
  <c r="AG278" i="8"/>
  <c r="AG324" i="8"/>
  <c r="AG222" i="8"/>
  <c r="AG231" i="8"/>
  <c r="AG151" i="8"/>
  <c r="AG133" i="8"/>
  <c r="AG117" i="8"/>
  <c r="AG101" i="8"/>
  <c r="AG191" i="8"/>
  <c r="AG264" i="8"/>
  <c r="AG184" i="8"/>
  <c r="AG142" i="8"/>
  <c r="AG239" i="8"/>
  <c r="AM239" i="8" s="1"/>
  <c r="AG160" i="8"/>
  <c r="AG152" i="8"/>
  <c r="AG138" i="8"/>
  <c r="AG122" i="8"/>
  <c r="AG106" i="8"/>
  <c r="AG86" i="8"/>
  <c r="AG266" i="8"/>
  <c r="AG235" i="8"/>
  <c r="AG79" i="8"/>
  <c r="AG74" i="8"/>
  <c r="AG22" i="8"/>
  <c r="AG53" i="8"/>
  <c r="AG36" i="8"/>
  <c r="AG991" i="8"/>
  <c r="AG1005" i="8"/>
  <c r="AG916" i="8"/>
  <c r="AG958" i="8"/>
  <c r="AG932" i="8"/>
  <c r="AG886" i="8"/>
  <c r="AG857" i="8"/>
  <c r="AG810" i="8"/>
  <c r="AG834" i="8"/>
  <c r="AG803" i="8"/>
  <c r="AG741" i="8"/>
  <c r="AG804" i="8"/>
  <c r="AG707" i="8"/>
  <c r="AG705" i="8"/>
  <c r="AG775" i="8"/>
  <c r="AG674" i="8"/>
  <c r="AG659" i="8"/>
  <c r="AG680" i="8"/>
  <c r="AG580" i="8"/>
  <c r="AG593" i="8"/>
  <c r="AM593" i="8" s="1"/>
  <c r="AG616" i="8"/>
  <c r="AG609" i="8"/>
  <c r="AG573" i="8"/>
  <c r="AG525" i="8"/>
  <c r="AG522" i="8"/>
  <c r="AG484" i="8"/>
  <c r="AG489" i="8"/>
  <c r="AG505" i="8"/>
  <c r="AM505" i="8" s="1"/>
  <c r="AG519" i="8"/>
  <c r="AG396" i="8"/>
  <c r="AG325" i="8"/>
  <c r="AG402" i="8"/>
  <c r="AG423" i="8"/>
  <c r="AG414" i="8"/>
  <c r="AG335" i="8"/>
  <c r="AG386" i="8"/>
  <c r="AM386" i="8" s="1"/>
  <c r="AG360" i="8"/>
  <c r="AG350" i="8"/>
  <c r="AG322" i="8"/>
  <c r="AG260" i="8"/>
  <c r="AG269" i="8"/>
  <c r="AG263" i="8"/>
  <c r="AG248" i="8"/>
  <c r="AG267" i="8"/>
  <c r="AG218" i="8"/>
  <c r="AG228" i="8"/>
  <c r="AG147" i="8"/>
  <c r="AG131" i="8"/>
  <c r="AG115" i="8"/>
  <c r="AG99" i="8"/>
  <c r="AG163" i="8"/>
  <c r="AG250" i="8"/>
  <c r="AG179" i="8"/>
  <c r="AM179" i="8" s="1"/>
  <c r="AG257" i="8"/>
  <c r="AG236" i="8"/>
  <c r="AG159" i="8"/>
  <c r="AG148" i="8"/>
  <c r="AG136" i="8"/>
  <c r="AG120" i="8"/>
  <c r="AG104" i="8"/>
  <c r="AG84" i="8"/>
  <c r="AG245" i="8"/>
  <c r="AG216" i="8"/>
  <c r="AG75" i="8"/>
  <c r="AG59" i="8"/>
  <c r="AG983" i="8"/>
  <c r="AG997" i="8"/>
  <c r="AG900" i="8"/>
  <c r="AG954" i="8"/>
  <c r="AG921" i="8"/>
  <c r="AG880" i="8"/>
  <c r="AG840" i="8"/>
  <c r="AG806" i="8"/>
  <c r="AG826" i="8"/>
  <c r="AG792" i="8"/>
  <c r="AG737" i="8"/>
  <c r="AM737" i="8" s="1"/>
  <c r="AN737" i="8" s="1"/>
  <c r="AG791" i="8"/>
  <c r="AG703" i="8"/>
  <c r="AG701" i="8"/>
  <c r="AG766" i="8"/>
  <c r="AG670" i="8"/>
  <c r="AG651" i="8"/>
  <c r="AG704" i="8"/>
  <c r="AG576" i="8"/>
  <c r="AM576" i="8" s="1"/>
  <c r="AN576" i="8" s="1"/>
  <c r="AG589" i="8"/>
  <c r="AG605" i="8"/>
  <c r="AG603" i="8"/>
  <c r="AG568" i="8"/>
  <c r="AG517" i="8"/>
  <c r="AG657" i="8"/>
  <c r="AG480" i="8"/>
  <c r="AM480" i="8" s="1"/>
  <c r="AG485" i="8"/>
  <c r="AG502" i="8"/>
  <c r="AG512" i="8"/>
  <c r="AG381" i="8"/>
  <c r="AG321" i="8"/>
  <c r="AG400" i="8"/>
  <c r="AG410" i="8"/>
  <c r="AG412" i="8"/>
  <c r="AM412" i="8" s="1"/>
  <c r="AG331" i="8"/>
  <c r="AM331" i="8" s="1"/>
  <c r="AG384" i="8"/>
  <c r="AM384" i="8" s="1"/>
  <c r="AG426" i="8"/>
  <c r="AG340" i="8"/>
  <c r="AG312" i="8"/>
  <c r="AG328" i="8"/>
  <c r="AG318" i="8"/>
  <c r="AG259" i="8"/>
  <c r="AM259" i="8" s="1"/>
  <c r="AG208" i="8"/>
  <c r="AG261" i="8"/>
  <c r="AG214" i="8"/>
  <c r="AG204" i="8"/>
  <c r="AG145" i="8"/>
  <c r="AG129" i="8"/>
  <c r="AG113" i="8"/>
  <c r="AG282" i="8"/>
  <c r="AG223" i="8"/>
  <c r="AM223" i="8" s="1"/>
  <c r="AG244" i="8"/>
  <c r="AG169" i="8"/>
  <c r="AG253" i="8"/>
  <c r="AG183" i="8"/>
  <c r="AG158" i="8"/>
  <c r="AG219" i="8"/>
  <c r="AG134" i="8"/>
  <c r="AG118" i="8"/>
  <c r="AG102" i="8"/>
  <c r="AG81" i="8"/>
  <c r="AG92" i="8"/>
  <c r="AG150" i="8"/>
  <c r="AG71" i="8"/>
  <c r="AG12" i="8"/>
  <c r="AG18" i="8"/>
  <c r="AG61" i="8"/>
  <c r="AM5" i="8"/>
  <c r="AG1002" i="8"/>
  <c r="AG956" i="8"/>
  <c r="AG936" i="8"/>
  <c r="AG937" i="8"/>
  <c r="AG899" i="8"/>
  <c r="AG860" i="8"/>
  <c r="AM860" i="8" s="1"/>
  <c r="AN860" i="8" s="1"/>
  <c r="AG895" i="8"/>
  <c r="AM895" i="8" s="1"/>
  <c r="AG798" i="8"/>
  <c r="AG808" i="8"/>
  <c r="AG785" i="8"/>
  <c r="AG729" i="8"/>
  <c r="AG787" i="8"/>
  <c r="AG691" i="8"/>
  <c r="AG786" i="8"/>
  <c r="AG756" i="8"/>
  <c r="AM756" i="8" s="1"/>
  <c r="AG698" i="8"/>
  <c r="AG643" i="8"/>
  <c r="AG668" i="8"/>
  <c r="AG735" i="8"/>
  <c r="AG689" i="8"/>
  <c r="AG598" i="8"/>
  <c r="AG595" i="8"/>
  <c r="AM595" i="8" s="1"/>
  <c r="AG552" i="8"/>
  <c r="AG509" i="8"/>
  <c r="AG586" i="8"/>
  <c r="AG531" i="8"/>
  <c r="AG477" i="8"/>
  <c r="AG494" i="8"/>
  <c r="AG499" i="8"/>
  <c r="AG377" i="8"/>
  <c r="AM377" i="8" s="1"/>
  <c r="AG313" i="8"/>
  <c r="AG436" i="8"/>
  <c r="AG393" i="8"/>
  <c r="AG395" i="8"/>
  <c r="AG323" i="8"/>
  <c r="AG447" i="8"/>
  <c r="AG389" i="8"/>
  <c r="AG387" i="8"/>
  <c r="AG288" i="8"/>
  <c r="AG310" i="8"/>
  <c r="AG255" i="8"/>
  <c r="AG241" i="8"/>
  <c r="AG198" i="8"/>
  <c r="AG242" i="8"/>
  <c r="AG209" i="8"/>
  <c r="AG196" i="8"/>
  <c r="AG143" i="8"/>
  <c r="AG127" i="8"/>
  <c r="AG111" i="8"/>
  <c r="AG249" i="8"/>
  <c r="AG220" i="8"/>
  <c r="AG215" i="8"/>
  <c r="AG168" i="8"/>
  <c r="AG227" i="8"/>
  <c r="AM227" i="8" s="1"/>
  <c r="AN227" i="8" s="1"/>
  <c r="AG173" i="8"/>
  <c r="AG157" i="8"/>
  <c r="AG70" i="8"/>
  <c r="AG132" i="8"/>
  <c r="AG116" i="8"/>
  <c r="AG100" i="8"/>
  <c r="AG77" i="8"/>
  <c r="AG94" i="8"/>
  <c r="AG96" i="8"/>
  <c r="AG210" i="8"/>
  <c r="AA41" i="3"/>
  <c r="AD41" i="3"/>
  <c r="AC41" i="3"/>
  <c r="C41" i="3"/>
  <c r="AB41" i="3"/>
  <c r="M21" i="7"/>
  <c r="R29" i="3" s="1"/>
  <c r="AB29" i="3" s="1"/>
  <c r="T30" i="4"/>
  <c r="X30" i="4" s="1"/>
  <c r="G82" i="7"/>
  <c r="K21" i="2" s="1"/>
  <c r="Z5" i="8"/>
  <c r="AG64" i="8"/>
  <c r="AJ23" i="8"/>
  <c r="AJ19" i="8"/>
  <c r="C22" i="3"/>
  <c r="AE37" i="3"/>
  <c r="AB35" i="3"/>
  <c r="M29" i="7"/>
  <c r="R37" i="3" s="1"/>
  <c r="AD37" i="3" s="1"/>
  <c r="T38" i="4"/>
  <c r="X38" i="4" s="1"/>
  <c r="Z44" i="3"/>
  <c r="C44" i="3"/>
  <c r="AA44" i="3"/>
  <c r="L12" i="7"/>
  <c r="Q20" i="3" s="1"/>
  <c r="Z21" i="4"/>
  <c r="L19" i="7"/>
  <c r="Q27" i="3" s="1"/>
  <c r="Z28" i="4"/>
  <c r="G78" i="7"/>
  <c r="K17" i="2" s="1"/>
  <c r="V5" i="8"/>
  <c r="AK63" i="8"/>
  <c r="AK10" i="8"/>
  <c r="AK23" i="8"/>
  <c r="AK51" i="8"/>
  <c r="AK19" i="8"/>
  <c r="AK39" i="8"/>
  <c r="AK41" i="8"/>
  <c r="AK29" i="8"/>
  <c r="AK44" i="8"/>
  <c r="AK34" i="8"/>
  <c r="AK54" i="8"/>
  <c r="AK53" i="8"/>
  <c r="AK61" i="8"/>
  <c r="AK26" i="8"/>
  <c r="AK36" i="8"/>
  <c r="AK31" i="8"/>
  <c r="AK11" i="8"/>
  <c r="AK52" i="8"/>
  <c r="AK48" i="8"/>
  <c r="AK58" i="8"/>
  <c r="AK22" i="8"/>
  <c r="AK18" i="8"/>
  <c r="AK13" i="8"/>
  <c r="AK17" i="8"/>
  <c r="AK28" i="8"/>
  <c r="AK38" i="8"/>
  <c r="AK1005" i="8"/>
  <c r="AK976" i="8"/>
  <c r="AK990" i="8"/>
  <c r="AM990" i="8" s="1"/>
  <c r="AN990" i="8" s="1"/>
  <c r="AK1002" i="8"/>
  <c r="AK955" i="8"/>
  <c r="AK964" i="8"/>
  <c r="AK950" i="8"/>
  <c r="AK912" i="8"/>
  <c r="AK974" i="8"/>
  <c r="AK947" i="8"/>
  <c r="AK948" i="8"/>
  <c r="AK933" i="8"/>
  <c r="AK916" i="8"/>
  <c r="AK925" i="8"/>
  <c r="AK914" i="8"/>
  <c r="AK902" i="8"/>
  <c r="AK883" i="8"/>
  <c r="AK907" i="8"/>
  <c r="AK823" i="8"/>
  <c r="AK808" i="8"/>
  <c r="AK835" i="8"/>
  <c r="AK830" i="8"/>
  <c r="AK852" i="8"/>
  <c r="AK811" i="8"/>
  <c r="AK771" i="8"/>
  <c r="AK797" i="8"/>
  <c r="AK837" i="8"/>
  <c r="AK865" i="8"/>
  <c r="AK756" i="8"/>
  <c r="AK744" i="8"/>
  <c r="AK705" i="8"/>
  <c r="AK794" i="8"/>
  <c r="AK758" i="8"/>
  <c r="AK723" i="8"/>
  <c r="AK793" i="8"/>
  <c r="AM793" i="8" s="1"/>
  <c r="AN793" i="8" s="1"/>
  <c r="AK753" i="8"/>
  <c r="AK720" i="8"/>
  <c r="AK750" i="8"/>
  <c r="AK718" i="8"/>
  <c r="AK673" i="8"/>
  <c r="AK641" i="8"/>
  <c r="AK609" i="8"/>
  <c r="AK765" i="8"/>
  <c r="AK598" i="8"/>
  <c r="AK741" i="8"/>
  <c r="AK678" i="8"/>
  <c r="AK595" i="8"/>
  <c r="AK647" i="8"/>
  <c r="AK674" i="8"/>
  <c r="AK667" i="8"/>
  <c r="AK780" i="8"/>
  <c r="AM780" i="8" s="1"/>
  <c r="AN780" i="8" s="1"/>
  <c r="AK593" i="8"/>
  <c r="AK561" i="8"/>
  <c r="AK566" i="8"/>
  <c r="AK576" i="8"/>
  <c r="AK531" i="8"/>
  <c r="AK588" i="8"/>
  <c r="AK580" i="8"/>
  <c r="AK638" i="8"/>
  <c r="AK546" i="8"/>
  <c r="AK671" i="8"/>
  <c r="AK510" i="8"/>
  <c r="AK495" i="8"/>
  <c r="AK463" i="8"/>
  <c r="AK530" i="8"/>
  <c r="AK492" i="8"/>
  <c r="AM492" i="8" s="1"/>
  <c r="AK460" i="8"/>
  <c r="AK461" i="8"/>
  <c r="AK393" i="8"/>
  <c r="AK351" i="8"/>
  <c r="AK319" i="8"/>
  <c r="AK287" i="8"/>
  <c r="AK412" i="8"/>
  <c r="AK422" i="8"/>
  <c r="AK441" i="8"/>
  <c r="AK465" i="8"/>
  <c r="AK398" i="8"/>
  <c r="AK357" i="8"/>
  <c r="AK325" i="8"/>
  <c r="AK462" i="8"/>
  <c r="AK383" i="8"/>
  <c r="AK449" i="8"/>
  <c r="AK385" i="8"/>
  <c r="AK328" i="8"/>
  <c r="AK384" i="8"/>
  <c r="AK390" i="8"/>
  <c r="AK336" i="8"/>
  <c r="AK320" i="8"/>
  <c r="AK273" i="8"/>
  <c r="AK284" i="8"/>
  <c r="AK249" i="8"/>
  <c r="AK312" i="8"/>
  <c r="AK227" i="8"/>
  <c r="AK290" i="8"/>
  <c r="AK250" i="8"/>
  <c r="AK176" i="8"/>
  <c r="AK260" i="8"/>
  <c r="AK220" i="8"/>
  <c r="AM220" i="8" s="1"/>
  <c r="AK50" i="8"/>
  <c r="AK14" i="8"/>
  <c r="AK12" i="8"/>
  <c r="AK21" i="8"/>
  <c r="AK33" i="8"/>
  <c r="AK997" i="8"/>
  <c r="AK995" i="8"/>
  <c r="AK983" i="8"/>
  <c r="AM983" i="8" s="1"/>
  <c r="AK982" i="8"/>
  <c r="AK978" i="8"/>
  <c r="AK958" i="8"/>
  <c r="AK920" i="8"/>
  <c r="AK941" i="8"/>
  <c r="AK894" i="8"/>
  <c r="AK906" i="8"/>
  <c r="AK909" i="8"/>
  <c r="AK929" i="8"/>
  <c r="AK881" i="8"/>
  <c r="AK856" i="8"/>
  <c r="AK877" i="8"/>
  <c r="AK836" i="8"/>
  <c r="AK842" i="8"/>
  <c r="AK792" i="8"/>
  <c r="AK855" i="8"/>
  <c r="AK809" i="8"/>
  <c r="AM809" i="8" s="1"/>
  <c r="AN809" i="8" s="1"/>
  <c r="AK848" i="8"/>
  <c r="AK767" i="8"/>
  <c r="AK747" i="8"/>
  <c r="AK777" i="8"/>
  <c r="AK833" i="8"/>
  <c r="AK774" i="8"/>
  <c r="AK713" i="8"/>
  <c r="AK42" i="8"/>
  <c r="AK45" i="8"/>
  <c r="AK16" i="8"/>
  <c r="AK25" i="8"/>
  <c r="AK981" i="8"/>
  <c r="AK971" i="8"/>
  <c r="AK980" i="8"/>
  <c r="AK946" i="8"/>
  <c r="AK960" i="8"/>
  <c r="AM960" i="8" s="1"/>
  <c r="AN960" i="8" s="1"/>
  <c r="AK928" i="8"/>
  <c r="AK927" i="8"/>
  <c r="AK878" i="8"/>
  <c r="AK897" i="8"/>
  <c r="AK913" i="8"/>
  <c r="AK890" i="8"/>
  <c r="AK874" i="8"/>
  <c r="AK888" i="8"/>
  <c r="AK885" i="8"/>
  <c r="AK826" i="8"/>
  <c r="AK843" i="8"/>
  <c r="AK814" i="8"/>
  <c r="AK841" i="8"/>
  <c r="AK779" i="8"/>
  <c r="AK751" i="8"/>
  <c r="AK776" i="8"/>
  <c r="AK805" i="8"/>
  <c r="AK729" i="8"/>
  <c r="AK693" i="8"/>
  <c r="AK795" i="8"/>
  <c r="AK764" i="8"/>
  <c r="AK699" i="8"/>
  <c r="AK784" i="8"/>
  <c r="AK714" i="8"/>
  <c r="AK706" i="8"/>
  <c r="AK690" i="8"/>
  <c r="AK657" i="8"/>
  <c r="AK621" i="8"/>
  <c r="AK684" i="8"/>
  <c r="AK602" i="8"/>
  <c r="AK683" i="8"/>
  <c r="AK663" i="8"/>
  <c r="AK583" i="8"/>
  <c r="AK615" i="8"/>
  <c r="AK600" i="8"/>
  <c r="AK619" i="8"/>
  <c r="AK597" i="8"/>
  <c r="AK557" i="8"/>
  <c r="AK551" i="8"/>
  <c r="AK554" i="8"/>
  <c r="AK515" i="8"/>
  <c r="AK543" i="8"/>
  <c r="AK520" i="8"/>
  <c r="AK547" i="8"/>
  <c r="AK502" i="8"/>
  <c r="AK505" i="8"/>
  <c r="AK483" i="8"/>
  <c r="AK447" i="8"/>
  <c r="AK504" i="8"/>
  <c r="AK468" i="8"/>
  <c r="AK469" i="8"/>
  <c r="AK382" i="8"/>
  <c r="AK343" i="8"/>
  <c r="AK307" i="8"/>
  <c r="AK444" i="8"/>
  <c r="AK485" i="8"/>
  <c r="AK446" i="8"/>
  <c r="AK388" i="8"/>
  <c r="AK392" i="8"/>
  <c r="AK349" i="8"/>
  <c r="AK313" i="8"/>
  <c r="AK415" i="8"/>
  <c r="AK481" i="8"/>
  <c r="AK400" i="8"/>
  <c r="AK350" i="8"/>
  <c r="AK368" i="8"/>
  <c r="AK378" i="8"/>
  <c r="AK302" i="8"/>
  <c r="AK330" i="8"/>
  <c r="AK268" i="8"/>
  <c r="AK257" i="8"/>
  <c r="AM257" i="8" s="1"/>
  <c r="AK352" i="8"/>
  <c r="AK223" i="8"/>
  <c r="AK281" i="8"/>
  <c r="AK196" i="8"/>
  <c r="AK306" i="8"/>
  <c r="AK232" i="8"/>
  <c r="AK300" i="8"/>
  <c r="AK169" i="8"/>
  <c r="AK136" i="8"/>
  <c r="AM136" i="8" s="1"/>
  <c r="AN136" i="8" s="1"/>
  <c r="AK120" i="8"/>
  <c r="AK104" i="8"/>
  <c r="AK205" i="8"/>
  <c r="AK186" i="8"/>
  <c r="AK158" i="8"/>
  <c r="AK238" i="8"/>
  <c r="AK147" i="8"/>
  <c r="AK209" i="8"/>
  <c r="AK190" i="8"/>
  <c r="AK66" i="8"/>
  <c r="AK75" i="8"/>
  <c r="AK82" i="8"/>
  <c r="AK86" i="8"/>
  <c r="AK137" i="8"/>
  <c r="AK121" i="8"/>
  <c r="AK105" i="8"/>
  <c r="AM105" i="8" s="1"/>
  <c r="AN105" i="8" s="1"/>
  <c r="AK80" i="8"/>
  <c r="AK47" i="8"/>
  <c r="AK60" i="8"/>
  <c r="AK973" i="8"/>
  <c r="AK1006" i="8"/>
  <c r="AK1001" i="8"/>
  <c r="AK938" i="8"/>
  <c r="AK970" i="8"/>
  <c r="AK904" i="8"/>
  <c r="AK919" i="8"/>
  <c r="AK870" i="8"/>
  <c r="AK893" i="8"/>
  <c r="AK905" i="8"/>
  <c r="AK887" i="8"/>
  <c r="AK864" i="8"/>
  <c r="AK868" i="8"/>
  <c r="AK876" i="8"/>
  <c r="AK818" i="8"/>
  <c r="AK827" i="8"/>
  <c r="AK810" i="8"/>
  <c r="AK873" i="8"/>
  <c r="AK775" i="8"/>
  <c r="AK743" i="8"/>
  <c r="AK766" i="8"/>
  <c r="AK798" i="8"/>
  <c r="AK728" i="8"/>
  <c r="AK689" i="8"/>
  <c r="AK786" i="8"/>
  <c r="AK737" i="8"/>
  <c r="AK832" i="8"/>
  <c r="AK740" i="8"/>
  <c r="AK748" i="8"/>
  <c r="AK676" i="8"/>
  <c r="AK680" i="8"/>
  <c r="AK653" i="8"/>
  <c r="AK617" i="8"/>
  <c r="AK679" i="8"/>
  <c r="AK594" i="8"/>
  <c r="AK643" i="8"/>
  <c r="AM643" i="8" s="1"/>
  <c r="AK648" i="8"/>
  <c r="AK579" i="8"/>
  <c r="AK614" i="8"/>
  <c r="AK596" i="8"/>
  <c r="AK618" i="8"/>
  <c r="AK589" i="8"/>
  <c r="AK553" i="8"/>
  <c r="AK550" i="8"/>
  <c r="AM550" i="8" s="1"/>
  <c r="AK544" i="8"/>
  <c r="AM544" i="8" s="1"/>
  <c r="AN544" i="8" s="1"/>
  <c r="AK511" i="8"/>
  <c r="AK542" i="8"/>
  <c r="AK749" i="8"/>
  <c r="AK572" i="8"/>
  <c r="AK498" i="8"/>
  <c r="AK533" i="8"/>
  <c r="AK479" i="8"/>
  <c r="AM479" i="8" s="1"/>
  <c r="AK443" i="8"/>
  <c r="AM443" i="8" s="1"/>
  <c r="AN443" i="8" s="1"/>
  <c r="AK500" i="8"/>
  <c r="AK464" i="8"/>
  <c r="AK453" i="8"/>
  <c r="AK375" i="8"/>
  <c r="AK339" i="8"/>
  <c r="AK303" i="8"/>
  <c r="AK431" i="8"/>
  <c r="AM431" i="8" s="1"/>
  <c r="AN431" i="8" s="1"/>
  <c r="AK435" i="8"/>
  <c r="AM435" i="8" s="1"/>
  <c r="AN435" i="8" s="1"/>
  <c r="AK445" i="8"/>
  <c r="AK457" i="8"/>
  <c r="AK379" i="8"/>
  <c r="AK345" i="8"/>
  <c r="AK309" i="8"/>
  <c r="AK413" i="8"/>
  <c r="AK477" i="8"/>
  <c r="AK387" i="8"/>
  <c r="AM387" i="8" s="1"/>
  <c r="AN387" i="8" s="1"/>
  <c r="AK318" i="8"/>
  <c r="AK354" i="8"/>
  <c r="AK376" i="8"/>
  <c r="AK285" i="8"/>
  <c r="AK314" i="8"/>
  <c r="AK342" i="8"/>
  <c r="AK253" i="8"/>
  <c r="AK288" i="8"/>
  <c r="AK219" i="8"/>
  <c r="AK271" i="8"/>
  <c r="AK192" i="8"/>
  <c r="AK296" i="8"/>
  <c r="AK228" i="8"/>
  <c r="AK298" i="8"/>
  <c r="AK164" i="8"/>
  <c r="AK134" i="8"/>
  <c r="AM134" i="8" s="1"/>
  <c r="AN134" i="8" s="1"/>
  <c r="AK118" i="8"/>
  <c r="AK102" i="8"/>
  <c r="AK197" i="8"/>
  <c r="AK179" i="8"/>
  <c r="AK157" i="8"/>
  <c r="AK221" i="8"/>
  <c r="AK145" i="8"/>
  <c r="AK201" i="8"/>
  <c r="AK182" i="8"/>
  <c r="AK59" i="8"/>
  <c r="AK71" i="8"/>
  <c r="AK78" i="8"/>
  <c r="AK84" i="8"/>
  <c r="AK135" i="8"/>
  <c r="AK119" i="8"/>
  <c r="AK103" i="8"/>
  <c r="AM103" i="8" s="1"/>
  <c r="AN103" i="8" s="1"/>
  <c r="AK76" i="8"/>
  <c r="AK992" i="8"/>
  <c r="AK999" i="8"/>
  <c r="AK993" i="8"/>
  <c r="AK969" i="8"/>
  <c r="AK942" i="8"/>
  <c r="AK954" i="8"/>
  <c r="AK957" i="8"/>
  <c r="AK931" i="8"/>
  <c r="AK939" i="8"/>
  <c r="AK937" i="8"/>
  <c r="AK918" i="8"/>
  <c r="AK872" i="8"/>
  <c r="AK899" i="8"/>
  <c r="AK839" i="8"/>
  <c r="AK804" i="8"/>
  <c r="AM804" i="8" s="1"/>
  <c r="AN804" i="8" s="1"/>
  <c r="AK882" i="8"/>
  <c r="AK866" i="8"/>
  <c r="AK802" i="8"/>
  <c r="AK759" i="8"/>
  <c r="AK735" i="8"/>
  <c r="AK760" i="8"/>
  <c r="AK746" i="8"/>
  <c r="AK721" i="8"/>
  <c r="AM721" i="8" s="1"/>
  <c r="AN721" i="8" s="1"/>
  <c r="AK681" i="8"/>
  <c r="AK781" i="8"/>
  <c r="AK719" i="8"/>
  <c r="AK789" i="8"/>
  <c r="AK732" i="8"/>
  <c r="AK692" i="8"/>
  <c r="AK668" i="8"/>
  <c r="AK704" i="8"/>
  <c r="AK645" i="8"/>
  <c r="AK605" i="8"/>
  <c r="AK670" i="8"/>
  <c r="AK586" i="8"/>
  <c r="AK627" i="8"/>
  <c r="AK616" i="8"/>
  <c r="AK675" i="8"/>
  <c r="AK688" i="8"/>
  <c r="AK658" i="8"/>
  <c r="AK656" i="8"/>
  <c r="AK581" i="8"/>
  <c r="AK545" i="8"/>
  <c r="AK575" i="8"/>
  <c r="AK539" i="8"/>
  <c r="AK606" i="8"/>
  <c r="AK540" i="8"/>
  <c r="AK571" i="8"/>
  <c r="AK526" i="8"/>
  <c r="AK490" i="8"/>
  <c r="AK512" i="8"/>
  <c r="AK471" i="8"/>
  <c r="AK538" i="8"/>
  <c r="AK488" i="8"/>
  <c r="AK452" i="8"/>
  <c r="AK427" i="8"/>
  <c r="AK367" i="8"/>
  <c r="AK331" i="8"/>
  <c r="AK295" i="8"/>
  <c r="AK418" i="8"/>
  <c r="AK416" i="8"/>
  <c r="AK426" i="8"/>
  <c r="AK440" i="8"/>
  <c r="AK373" i="8"/>
  <c r="AK337" i="8"/>
  <c r="AK537" i="8"/>
  <c r="AK396" i="8"/>
  <c r="AK438" i="8"/>
  <c r="AK370" i="8"/>
  <c r="AK436" i="8"/>
  <c r="AK322" i="8"/>
  <c r="AK346" i="8"/>
  <c r="AK348" i="8"/>
  <c r="AK278" i="8"/>
  <c r="AK282" i="8"/>
  <c r="AK203" i="8"/>
  <c r="AK272" i="8"/>
  <c r="AK211" i="8"/>
  <c r="AK265" i="8"/>
  <c r="AM265" i="8" s="1"/>
  <c r="AN265" i="8" s="1"/>
  <c r="AK184" i="8"/>
  <c r="AK276" i="8"/>
  <c r="AK216" i="8"/>
  <c r="AK222" i="8"/>
  <c r="AK146" i="8"/>
  <c r="AK130" i="8"/>
  <c r="AK114" i="8"/>
  <c r="AK98" i="8"/>
  <c r="AK252" i="8"/>
  <c r="AK173" i="8"/>
  <c r="AK155" i="8"/>
  <c r="AK183" i="8"/>
  <c r="AK141" i="8"/>
  <c r="AK163" i="8"/>
  <c r="AK171" i="8"/>
  <c r="AK225" i="8"/>
  <c r="AK96" i="8"/>
  <c r="AK246" i="8"/>
  <c r="AK77" i="8"/>
  <c r="AK131" i="8"/>
  <c r="AK115" i="8"/>
  <c r="AK99" i="8"/>
  <c r="AK69" i="8"/>
  <c r="AK57" i="8"/>
  <c r="AK1004" i="8"/>
  <c r="AK984" i="8"/>
  <c r="AK991" i="8"/>
  <c r="AK977" i="8"/>
  <c r="AK965" i="8"/>
  <c r="AK934" i="8"/>
  <c r="AK953" i="8"/>
  <c r="AK956" i="8"/>
  <c r="AM956" i="8" s="1"/>
  <c r="AN956" i="8" s="1"/>
  <c r="AK943" i="8"/>
  <c r="AK915" i="8"/>
  <c r="AK926" i="8"/>
  <c r="AK898" i="8"/>
  <c r="AK871" i="8"/>
  <c r="AK889" i="8"/>
  <c r="AK831" i="8"/>
  <c r="AK800" i="8"/>
  <c r="AK858" i="8"/>
  <c r="AK861" i="8"/>
  <c r="AK801" i="8"/>
  <c r="AK755" i="8"/>
  <c r="AK731" i="8"/>
  <c r="AK857" i="8"/>
  <c r="AK730" i="8"/>
  <c r="AK717" i="8"/>
  <c r="AK824" i="8"/>
  <c r="AK757" i="8"/>
  <c r="AK715" i="8"/>
  <c r="AK762" i="8"/>
  <c r="AK708" i="8"/>
  <c r="AK687" i="8"/>
  <c r="AK807" i="8"/>
  <c r="AK677" i="8"/>
  <c r="AK637" i="8"/>
  <c r="AK716" i="8"/>
  <c r="AK662" i="8"/>
  <c r="AK582" i="8"/>
  <c r="AK626" i="8"/>
  <c r="AK603" i="8"/>
  <c r="AK666" i="8"/>
  <c r="AK652" i="8"/>
  <c r="AK651" i="8"/>
  <c r="AK640" i="8"/>
  <c r="AK577" i="8"/>
  <c r="AK754" i="8"/>
  <c r="AK659" i="8"/>
  <c r="AK535" i="8"/>
  <c r="AK564" i="8"/>
  <c r="AK536" i="8"/>
  <c r="AK568" i="8"/>
  <c r="AK518" i="8"/>
  <c r="AK486" i="8"/>
  <c r="AK503" i="8"/>
  <c r="AK467" i="8"/>
  <c r="AK522" i="8"/>
  <c r="AK484" i="8"/>
  <c r="AK541" i="8"/>
  <c r="AK425" i="8"/>
  <c r="AK363" i="8"/>
  <c r="AK327" i="8"/>
  <c r="AK291" i="8"/>
  <c r="AK399" i="8"/>
  <c r="AK403" i="8"/>
  <c r="AK420" i="8"/>
  <c r="AK430" i="8"/>
  <c r="AK369" i="8"/>
  <c r="AK333" i="8"/>
  <c r="AK470" i="8"/>
  <c r="AK381" i="8"/>
  <c r="AK432" i="8"/>
  <c r="AK366" i="8"/>
  <c r="AK391" i="8"/>
  <c r="AM391" i="8" s="1"/>
  <c r="AK344" i="8"/>
  <c r="AK389" i="8"/>
  <c r="AK338" i="8"/>
  <c r="AK263" i="8"/>
  <c r="AK277" i="8"/>
  <c r="AK199" i="8"/>
  <c r="AK243" i="8"/>
  <c r="AK324" i="8"/>
  <c r="AK258" i="8"/>
  <c r="AK180" i="8"/>
  <c r="AK245" i="8"/>
  <c r="AK212" i="8"/>
  <c r="AK207" i="8"/>
  <c r="AK144" i="8"/>
  <c r="AK128" i="8"/>
  <c r="AK112" i="8"/>
  <c r="AK275" i="8"/>
  <c r="AK229" i="8"/>
  <c r="AK162" i="8"/>
  <c r="AK154" i="8"/>
  <c r="AK178" i="8"/>
  <c r="AK269" i="8"/>
  <c r="AK248" i="8"/>
  <c r="AK166" i="8"/>
  <c r="AK89" i="8"/>
  <c r="AM89" i="8" s="1"/>
  <c r="AK274" i="8"/>
  <c r="AK241" i="8"/>
  <c r="AK73" i="8"/>
  <c r="AK129" i="8"/>
  <c r="AK113" i="8"/>
  <c r="AK97" i="8"/>
  <c r="AK988" i="8"/>
  <c r="AK987" i="8"/>
  <c r="AK959" i="8"/>
  <c r="AK963" i="8"/>
  <c r="AK975" i="8"/>
  <c r="AK936" i="8"/>
  <c r="AK921" i="8"/>
  <c r="AK932" i="8"/>
  <c r="AK903" i="8"/>
  <c r="AK891" i="8"/>
  <c r="AK922" i="8"/>
  <c r="AK875" i="8"/>
  <c r="AK859" i="8"/>
  <c r="AK863" i="8"/>
  <c r="AK850" i="8"/>
  <c r="AK879" i="8"/>
  <c r="AK838" i="8"/>
  <c r="AK853" i="8"/>
  <c r="AK787" i="8"/>
  <c r="AK813" i="8"/>
  <c r="AK821" i="8"/>
  <c r="AK840" i="8"/>
  <c r="AK773" i="8"/>
  <c r="AK701" i="8"/>
  <c r="AK799" i="8"/>
  <c r="AK772" i="8"/>
  <c r="AK707" i="8"/>
  <c r="AK726" i="8"/>
  <c r="AK698" i="8"/>
  <c r="AK778" i="8"/>
  <c r="AK696" i="8"/>
  <c r="AK665" i="8"/>
  <c r="AK629" i="8"/>
  <c r="AK695" i="8"/>
  <c r="AK628" i="8"/>
  <c r="AK574" i="8"/>
  <c r="AK610" i="8"/>
  <c r="AK591" i="8"/>
  <c r="AK631" i="8"/>
  <c r="AK620" i="8"/>
  <c r="AK635" i="8"/>
  <c r="AK608" i="8"/>
  <c r="AM608" i="8" s="1"/>
  <c r="AN608" i="8" s="1"/>
  <c r="AK569" i="8"/>
  <c r="AK567" i="8"/>
  <c r="AK560" i="8"/>
  <c r="AK523" i="8"/>
  <c r="AK558" i="8"/>
  <c r="AK528" i="8"/>
  <c r="AK562" i="8"/>
  <c r="AK508" i="8"/>
  <c r="AK478" i="8"/>
  <c r="AK491" i="8"/>
  <c r="AK455" i="8"/>
  <c r="AK514" i="8"/>
  <c r="AK476" i="8"/>
  <c r="AK529" i="8"/>
  <c r="AK408" i="8"/>
  <c r="AK355" i="8"/>
  <c r="AK315" i="8"/>
  <c r="AK466" i="8"/>
  <c r="AK501" i="8"/>
  <c r="AK521" i="8"/>
  <c r="AK405" i="8"/>
  <c r="AK411" i="8"/>
  <c r="AK361" i="8"/>
  <c r="AK321" i="8"/>
  <c r="AK434" i="8"/>
  <c r="AK497" i="8"/>
  <c r="AK417" i="8"/>
  <c r="AK358" i="8"/>
  <c r="AK423" i="8"/>
  <c r="AK410" i="8"/>
  <c r="AK326" i="8"/>
  <c r="AK280" i="8"/>
  <c r="AK259" i="8"/>
  <c r="AK266" i="8"/>
  <c r="AK191" i="8"/>
  <c r="AK235" i="8"/>
  <c r="AK292" i="8"/>
  <c r="AK204" i="8"/>
  <c r="AK168" i="8"/>
  <c r="AK240" i="8"/>
  <c r="AK308" i="8"/>
  <c r="AK175" i="8"/>
  <c r="AK140" i="8"/>
  <c r="AK124" i="8"/>
  <c r="AK108" i="8"/>
  <c r="AK234" i="8"/>
  <c r="AK202" i="8"/>
  <c r="AK160" i="8"/>
  <c r="AK152" i="8"/>
  <c r="AK167" i="8"/>
  <c r="AK233" i="8"/>
  <c r="AK213" i="8"/>
  <c r="AK150" i="8"/>
  <c r="AK85" i="8"/>
  <c r="AK208" i="8"/>
  <c r="AK95" i="8"/>
  <c r="AK242" i="8"/>
  <c r="AK125" i="8"/>
  <c r="AK109" i="8"/>
  <c r="AK90" i="8"/>
  <c r="AK979" i="8"/>
  <c r="AK962" i="8"/>
  <c r="AK968" i="8"/>
  <c r="AK923" i="8"/>
  <c r="AK867" i="8"/>
  <c r="AK812" i="8"/>
  <c r="AK845" i="8"/>
  <c r="AK727" i="8"/>
  <c r="AK725" i="8"/>
  <c r="AK768" i="8"/>
  <c r="AK702" i="8"/>
  <c r="AK733" i="8"/>
  <c r="AK694" i="8"/>
  <c r="AK611" i="8"/>
  <c r="AK769" i="8"/>
  <c r="AK601" i="8"/>
  <c r="AK584" i="8"/>
  <c r="AK622" i="8"/>
  <c r="AK506" i="8"/>
  <c r="AK459" i="8"/>
  <c r="AK456" i="8"/>
  <c r="AK347" i="8"/>
  <c r="AK397" i="8"/>
  <c r="AK448" i="8"/>
  <c r="AK317" i="8"/>
  <c r="AK419" i="8"/>
  <c r="AK332" i="8"/>
  <c r="AM332" i="8" s="1"/>
  <c r="AK264" i="8"/>
  <c r="AK195" i="8"/>
  <c r="AK270" i="8"/>
  <c r="AK236" i="8"/>
  <c r="AK142" i="8"/>
  <c r="AK100" i="8"/>
  <c r="AK159" i="8"/>
  <c r="AK251" i="8"/>
  <c r="AM251" i="8" s="1"/>
  <c r="AK55" i="8"/>
  <c r="AK88" i="8"/>
  <c r="AK111" i="8"/>
  <c r="AK998" i="8"/>
  <c r="AK961" i="8"/>
  <c r="AK949" i="8"/>
  <c r="AK940" i="8"/>
  <c r="AK851" i="8"/>
  <c r="AK796" i="8"/>
  <c r="AK869" i="8"/>
  <c r="AK782" i="8"/>
  <c r="AK709" i="8"/>
  <c r="AK736" i="8"/>
  <c r="AK734" i="8"/>
  <c r="AK669" i="8"/>
  <c r="AK722" i="8"/>
  <c r="AK664" i="8"/>
  <c r="AK636" i="8"/>
  <c r="AK585" i="8"/>
  <c r="AK555" i="8"/>
  <c r="AK532" i="8"/>
  <c r="AK494" i="8"/>
  <c r="AK451" i="8"/>
  <c r="AK516" i="8"/>
  <c r="AM516" i="8" s="1"/>
  <c r="AK335" i="8"/>
  <c r="AK493" i="8"/>
  <c r="AK424" i="8"/>
  <c r="AK305" i="8"/>
  <c r="AK406" i="8"/>
  <c r="AK334" i="8"/>
  <c r="AK279" i="8"/>
  <c r="AK187" i="8"/>
  <c r="AK254" i="8"/>
  <c r="AK224" i="8"/>
  <c r="AK138" i="8"/>
  <c r="AK255" i="8"/>
  <c r="AK156" i="8"/>
  <c r="AK218" i="8"/>
  <c r="AK87" i="8"/>
  <c r="AK81" i="8"/>
  <c r="AK107" i="8"/>
  <c r="AK15" i="8"/>
  <c r="AK985" i="8"/>
  <c r="AK951" i="8"/>
  <c r="AK944" i="8"/>
  <c r="AK911" i="8"/>
  <c r="AK880" i="8"/>
  <c r="AK819" i="8"/>
  <c r="AK783" i="8"/>
  <c r="AK825" i="8"/>
  <c r="AK685" i="8"/>
  <c r="AK703" i="8"/>
  <c r="AK686" i="8"/>
  <c r="AK649" i="8"/>
  <c r="AK612" i="8"/>
  <c r="AK599" i="8"/>
  <c r="AK592" i="8"/>
  <c r="AK565" i="8"/>
  <c r="AK527" i="8"/>
  <c r="AK607" i="8"/>
  <c r="AK509" i="8"/>
  <c r="AK654" i="8"/>
  <c r="AK442" i="8"/>
  <c r="AK311" i="8"/>
  <c r="AK401" i="8"/>
  <c r="AK377" i="8"/>
  <c r="AK428" i="8"/>
  <c r="AK362" i="8"/>
  <c r="AK356" i="8"/>
  <c r="AK256" i="8"/>
  <c r="AK239" i="8"/>
  <c r="AK188" i="8"/>
  <c r="AK301" i="8"/>
  <c r="AK126" i="8"/>
  <c r="AK189" i="8"/>
  <c r="AK247" i="8"/>
  <c r="AK230" i="8"/>
  <c r="AK64" i="8"/>
  <c r="AK139" i="8"/>
  <c r="AK92" i="8"/>
  <c r="AK996" i="8"/>
  <c r="AM996" i="8" s="1"/>
  <c r="AN996" i="8" s="1"/>
  <c r="AK994" i="8"/>
  <c r="AK935" i="8"/>
  <c r="AK924" i="8"/>
  <c r="AK884" i="8"/>
  <c r="AK844" i="8"/>
  <c r="AK846" i="8"/>
  <c r="AK763" i="8"/>
  <c r="AK828" i="8"/>
  <c r="AM828" i="8" s="1"/>
  <c r="AN828" i="8" s="1"/>
  <c r="AK816" i="8"/>
  <c r="AK790" i="8"/>
  <c r="AK712" i="8"/>
  <c r="AK633" i="8"/>
  <c r="AK590" i="8"/>
  <c r="AK587" i="8"/>
  <c r="AK650" i="8"/>
  <c r="AK549" i="8"/>
  <c r="AK519" i="8"/>
  <c r="AK563" i="8"/>
  <c r="AK525" i="8"/>
  <c r="AK513" i="8"/>
  <c r="AK414" i="8"/>
  <c r="AK299" i="8"/>
  <c r="AK473" i="8"/>
  <c r="AK365" i="8"/>
  <c r="AK402" i="8"/>
  <c r="AK372" i="8"/>
  <c r="AK364" i="8"/>
  <c r="AK340" i="8"/>
  <c r="AK231" i="8"/>
  <c r="AK172" i="8"/>
  <c r="AK237" i="8"/>
  <c r="AM237" i="8" s="1"/>
  <c r="AN237" i="8" s="1"/>
  <c r="AK122" i="8"/>
  <c r="AK214" i="8"/>
  <c r="AK206" i="8"/>
  <c r="AK198" i="8"/>
  <c r="AK226" i="8"/>
  <c r="AK133" i="8"/>
  <c r="AK83" i="8"/>
  <c r="AK989" i="8"/>
  <c r="AK972" i="8"/>
  <c r="AK896" i="8"/>
  <c r="AK900" i="8"/>
  <c r="AK895" i="8"/>
  <c r="AK847" i="8"/>
  <c r="AK822" i="8"/>
  <c r="AK849" i="8"/>
  <c r="AK752" i="8"/>
  <c r="AK817" i="8"/>
  <c r="AK742" i="8"/>
  <c r="AK672" i="8"/>
  <c r="AK625" i="8"/>
  <c r="AK578" i="8"/>
  <c r="AK682" i="8"/>
  <c r="AK634" i="8"/>
  <c r="AK639" i="8"/>
  <c r="AK507" i="8"/>
  <c r="AK1000" i="8"/>
  <c r="AM1000" i="8" s="1"/>
  <c r="AN1000" i="8" s="1"/>
  <c r="AK966" i="8"/>
  <c r="AK945" i="8"/>
  <c r="AK917" i="8"/>
  <c r="AK892" i="8"/>
  <c r="AK815" i="8"/>
  <c r="AK806" i="8"/>
  <c r="AK803" i="8"/>
  <c r="AM803" i="8" s="1"/>
  <c r="AN803" i="8" s="1"/>
  <c r="AK829" i="8"/>
  <c r="AK785" i="8"/>
  <c r="AK788" i="8"/>
  <c r="AK724" i="8"/>
  <c r="AK613" i="8"/>
  <c r="AK570" i="8"/>
  <c r="AK646" i="8"/>
  <c r="AM646" i="8" s="1"/>
  <c r="AK770" i="8"/>
  <c r="AK556" i="8"/>
  <c r="AK559" i="8"/>
  <c r="AK534" i="8"/>
  <c r="AK487" i="8"/>
  <c r="AK480" i="8"/>
  <c r="AK371" i="8"/>
  <c r="AK458" i="8"/>
  <c r="AK407" i="8"/>
  <c r="AM407" i="8" s="1"/>
  <c r="AN407" i="8" s="1"/>
  <c r="AK341" i="8"/>
  <c r="AK489" i="8"/>
  <c r="AK380" i="8"/>
  <c r="AK421" i="8"/>
  <c r="AK261" i="8"/>
  <c r="AK297" i="8"/>
  <c r="AK294" i="8"/>
  <c r="AK170" i="8"/>
  <c r="AK110" i="8"/>
  <c r="AK174" i="8"/>
  <c r="AK151" i="8"/>
  <c r="AK165" i="8"/>
  <c r="AK74" i="8"/>
  <c r="AK123" i="8"/>
  <c r="AK1003" i="8"/>
  <c r="AK930" i="8"/>
  <c r="AM930" i="8" s="1"/>
  <c r="AN930" i="8" s="1"/>
  <c r="AK986" i="8"/>
  <c r="AK910" i="8"/>
  <c r="AK901" i="8"/>
  <c r="AK834" i="8"/>
  <c r="AK862" i="8"/>
  <c r="AK739" i="8"/>
  <c r="AK745" i="8"/>
  <c r="AK820" i="8"/>
  <c r="AK738" i="8"/>
  <c r="AK691" i="8"/>
  <c r="AK710" i="8"/>
  <c r="AK642" i="8"/>
  <c r="AK630" i="8"/>
  <c r="AK624" i="8"/>
  <c r="AK655" i="8"/>
  <c r="AK548" i="8"/>
  <c r="AK517" i="8"/>
  <c r="AK475" i="8"/>
  <c r="AK472" i="8"/>
  <c r="AK359" i="8"/>
  <c r="AK429" i="8"/>
  <c r="AK394" i="8"/>
  <c r="AK329" i="8"/>
  <c r="AK450" i="8"/>
  <c r="AK404" i="8"/>
  <c r="AK316" i="8"/>
  <c r="AK210" i="8"/>
  <c r="AK289" i="8"/>
  <c r="AK244" i="8"/>
  <c r="AK149" i="8"/>
  <c r="AK106" i="8"/>
  <c r="AK161" i="8"/>
  <c r="AK143" i="8"/>
  <c r="AK94" i="8"/>
  <c r="AK148" i="8"/>
  <c r="AK117" i="8"/>
  <c r="AK40" i="8"/>
  <c r="AK908" i="8"/>
  <c r="AK661" i="8"/>
  <c r="AK482" i="8"/>
  <c r="AK433" i="8"/>
  <c r="AK386" i="8"/>
  <c r="AK360" i="8"/>
  <c r="AK193" i="8"/>
  <c r="AK860" i="8"/>
  <c r="AK644" i="8"/>
  <c r="AK499" i="8"/>
  <c r="AK437" i="8"/>
  <c r="AK304" i="8"/>
  <c r="AK185" i="8"/>
  <c r="AK181" i="8"/>
  <c r="AK30" i="8"/>
  <c r="AK854" i="8"/>
  <c r="AK632" i="8"/>
  <c r="AK439" i="8"/>
  <c r="AK409" i="8"/>
  <c r="AK262" i="8"/>
  <c r="AK132" i="8"/>
  <c r="AK79" i="8"/>
  <c r="AK791" i="8"/>
  <c r="AK604" i="8"/>
  <c r="AK496" i="8"/>
  <c r="AK353" i="8"/>
  <c r="AK267" i="8"/>
  <c r="AK116" i="8"/>
  <c r="AK93" i="8"/>
  <c r="AK761" i="8"/>
  <c r="AK573" i="8"/>
  <c r="AK474" i="8"/>
  <c r="AK454" i="8"/>
  <c r="AK286" i="8"/>
  <c r="AK217" i="8"/>
  <c r="AK67" i="8"/>
  <c r="AK967" i="8"/>
  <c r="AK697" i="8"/>
  <c r="AK660" i="8"/>
  <c r="AK395" i="8"/>
  <c r="AK623" i="8"/>
  <c r="AK215" i="8"/>
  <c r="AK194" i="8"/>
  <c r="AK127" i="8"/>
  <c r="AK524" i="8"/>
  <c r="AK153" i="8"/>
  <c r="AK35" i="8"/>
  <c r="AK552" i="8"/>
  <c r="AK177" i="8"/>
  <c r="AK20" i="8"/>
  <c r="AK56" i="8"/>
  <c r="AK65" i="8"/>
  <c r="AM65" i="8" s="1"/>
  <c r="AN65" i="8" s="1"/>
  <c r="AK323" i="8"/>
  <c r="AK101" i="8"/>
  <c r="AK70" i="8"/>
  <c r="AK283" i="8"/>
  <c r="AK72" i="8"/>
  <c r="AK27" i="8"/>
  <c r="AK37" i="8"/>
  <c r="AK952" i="8"/>
  <c r="AK374" i="8"/>
  <c r="AK91" i="8"/>
  <c r="AK43" i="8"/>
  <c r="AK886" i="8"/>
  <c r="AK293" i="8"/>
  <c r="AK49" i="8"/>
  <c r="AK711" i="8"/>
  <c r="AM711" i="8" s="1"/>
  <c r="AK200" i="8"/>
  <c r="AK700" i="8"/>
  <c r="AK310" i="8"/>
  <c r="AK8" i="8"/>
  <c r="AK24" i="8"/>
  <c r="L20" i="7"/>
  <c r="Q28" i="3" s="1"/>
  <c r="AG13" i="8"/>
  <c r="AK9" i="8"/>
  <c r="AH142" i="8"/>
  <c r="AH87" i="8"/>
  <c r="AH228" i="8"/>
  <c r="AH83" i="8"/>
  <c r="AH57" i="8"/>
  <c r="AH73" i="8"/>
  <c r="AH98" i="8"/>
  <c r="AH106" i="8"/>
  <c r="AH115" i="8"/>
  <c r="AH124" i="8"/>
  <c r="AH134" i="8"/>
  <c r="AH206" i="8"/>
  <c r="AH153" i="8"/>
  <c r="AH162" i="8"/>
  <c r="AH205" i="8"/>
  <c r="AH258" i="8"/>
  <c r="AM258" i="8" s="1"/>
  <c r="AN258" i="8" s="1"/>
  <c r="AH193" i="8"/>
  <c r="AH299" i="8"/>
  <c r="AH253" i="8"/>
  <c r="AH295" i="8"/>
  <c r="AH242" i="8"/>
  <c r="AH174" i="8"/>
  <c r="AH248" i="8"/>
  <c r="AH213" i="8"/>
  <c r="AM213" i="8" s="1"/>
  <c r="AN213" i="8" s="1"/>
  <c r="AH362" i="8"/>
  <c r="AH320" i="8"/>
  <c r="AH308" i="8"/>
  <c r="AH378" i="8"/>
  <c r="AH292" i="8"/>
  <c r="AH333" i="8"/>
  <c r="AH353" i="8"/>
  <c r="AH264" i="8"/>
  <c r="AH316" i="8"/>
  <c r="AH407" i="8"/>
  <c r="AH376" i="8"/>
  <c r="AH447" i="8"/>
  <c r="AH311" i="8"/>
  <c r="AH347" i="8"/>
  <c r="AH397" i="8"/>
  <c r="AH453" i="8"/>
  <c r="AM453" i="8" s="1"/>
  <c r="AN453" i="8" s="1"/>
  <c r="AH385" i="8"/>
  <c r="AH557" i="8"/>
  <c r="AH487" i="8"/>
  <c r="AH446" i="8"/>
  <c r="AH482" i="8"/>
  <c r="AH481" i="8"/>
  <c r="AH521" i="8"/>
  <c r="AH400" i="8"/>
  <c r="AH436" i="8"/>
  <c r="AH472" i="8"/>
  <c r="AH542" i="8"/>
  <c r="AH580" i="8"/>
  <c r="AH506" i="8"/>
  <c r="AH578" i="8"/>
  <c r="AH576" i="8"/>
  <c r="AH562" i="8"/>
  <c r="AH532" i="8"/>
  <c r="AH647" i="8"/>
  <c r="AH571" i="8"/>
  <c r="AH625" i="8"/>
  <c r="AH663" i="8"/>
  <c r="AH605" i="8"/>
  <c r="AH638" i="8"/>
  <c r="AH581" i="8"/>
  <c r="AM581" i="8" s="1"/>
  <c r="AN581" i="8" s="1"/>
  <c r="AH659" i="8"/>
  <c r="AH673" i="8"/>
  <c r="AH636" i="8"/>
  <c r="AH672" i="8"/>
  <c r="AH724" i="8"/>
  <c r="AH678" i="8"/>
  <c r="AH791" i="8"/>
  <c r="AH694" i="8"/>
  <c r="AH754" i="8"/>
  <c r="AH732" i="8"/>
  <c r="AH755" i="8"/>
  <c r="AH751" i="8"/>
  <c r="AH699" i="8"/>
  <c r="AH764" i="8"/>
  <c r="AH730" i="8"/>
  <c r="AH836" i="8"/>
  <c r="AM836" i="8" s="1"/>
  <c r="AH815" i="8"/>
  <c r="AH773" i="8"/>
  <c r="AH813" i="8"/>
  <c r="AH857" i="8"/>
  <c r="AH808" i="8"/>
  <c r="AH880" i="8"/>
  <c r="AH794" i="8"/>
  <c r="AH851" i="8"/>
  <c r="AH869" i="8"/>
  <c r="AH873" i="8"/>
  <c r="AH899" i="8"/>
  <c r="AH888" i="8"/>
  <c r="AH889" i="8"/>
  <c r="AH923" i="8"/>
  <c r="AH951" i="8"/>
  <c r="AH961" i="8"/>
  <c r="AH930" i="8"/>
  <c r="AH911" i="8"/>
  <c r="AH941" i="8"/>
  <c r="AH971" i="8"/>
  <c r="AH962" i="8"/>
  <c r="AH970" i="8"/>
  <c r="U79" i="8"/>
  <c r="U234" i="8"/>
  <c r="U101" i="8"/>
  <c r="U119" i="8"/>
  <c r="U137" i="8"/>
  <c r="U93" i="8"/>
  <c r="U82" i="8"/>
  <c r="U94" i="8"/>
  <c r="U112" i="8"/>
  <c r="U130" i="8"/>
  <c r="U149" i="8"/>
  <c r="U219" i="8"/>
  <c r="U239" i="8"/>
  <c r="U238" i="8"/>
  <c r="U155" i="8"/>
  <c r="U171" i="8"/>
  <c r="U298" i="8"/>
  <c r="U229" i="8"/>
  <c r="U282" i="8"/>
  <c r="U169" i="8"/>
  <c r="U205" i="8"/>
  <c r="U287" i="8"/>
  <c r="U240" i="8"/>
  <c r="U196" i="8"/>
  <c r="U319" i="8"/>
  <c r="U260" i="8"/>
  <c r="U302" i="8"/>
  <c r="U301" i="8"/>
  <c r="U355" i="8"/>
  <c r="U396" i="8"/>
  <c r="U407" i="8"/>
  <c r="U367" i="8"/>
  <c r="U433" i="8"/>
  <c r="U429" i="8"/>
  <c r="U318" i="8"/>
  <c r="U354" i="8"/>
  <c r="U408" i="8"/>
  <c r="U406" i="8"/>
  <c r="U462" i="8"/>
  <c r="U475" i="8"/>
  <c r="U498" i="8"/>
  <c r="U316" i="8"/>
  <c r="U352" i="8"/>
  <c r="U394" i="8"/>
  <c r="U531" i="8"/>
  <c r="U477" i="8"/>
  <c r="U440" i="8"/>
  <c r="U480" i="8"/>
  <c r="U511" i="8"/>
  <c r="U538" i="8"/>
  <c r="U507" i="8"/>
  <c r="U564" i="8"/>
  <c r="U549" i="8"/>
  <c r="U524" i="8"/>
  <c r="U561" i="8"/>
  <c r="U557" i="8"/>
  <c r="U566" i="8"/>
  <c r="U602" i="8"/>
  <c r="U689" i="8"/>
  <c r="U605" i="8"/>
  <c r="U611" i="8"/>
  <c r="U588" i="8"/>
  <c r="U644" i="8"/>
  <c r="U579" i="8"/>
  <c r="U624" i="8"/>
  <c r="U685" i="8"/>
  <c r="U618" i="8"/>
  <c r="U654" i="8"/>
  <c r="U751" i="8"/>
  <c r="U673" i="8"/>
  <c r="U688" i="8"/>
  <c r="U723" i="8"/>
  <c r="U743" i="8"/>
  <c r="U712" i="8"/>
  <c r="U781" i="8"/>
  <c r="U690" i="8"/>
  <c r="U726" i="8"/>
  <c r="U731" i="8"/>
  <c r="U899" i="8"/>
  <c r="U835" i="8"/>
  <c r="U756" i="8"/>
  <c r="U792" i="8"/>
  <c r="U889" i="8"/>
  <c r="U811" i="8"/>
  <c r="U833" i="8"/>
  <c r="U805" i="8"/>
  <c r="U821" i="8"/>
  <c r="U834" i="8"/>
  <c r="U866" i="8"/>
  <c r="U894" i="8"/>
  <c r="U891" i="8"/>
  <c r="U908" i="8"/>
  <c r="U937" i="8"/>
  <c r="U928" i="8"/>
  <c r="U909" i="8"/>
  <c r="U954" i="8"/>
  <c r="U960" i="8"/>
  <c r="U940" i="8"/>
  <c r="U968" i="8"/>
  <c r="U961" i="8"/>
  <c r="U1005" i="8"/>
  <c r="U993" i="8"/>
  <c r="AD36" i="3"/>
  <c r="AE22" i="3"/>
  <c r="Z26" i="3"/>
  <c r="Z35" i="3"/>
  <c r="AL97" i="8"/>
  <c r="AL13" i="8"/>
  <c r="AL9" i="8"/>
  <c r="AL11" i="8"/>
  <c r="AL17" i="8"/>
  <c r="AL59" i="8"/>
  <c r="AL32" i="8"/>
  <c r="AM32" i="8" s="1"/>
  <c r="AL46" i="8"/>
  <c r="AL62" i="8"/>
  <c r="AL55" i="8"/>
  <c r="AL72" i="8"/>
  <c r="AL76" i="8"/>
  <c r="AL19" i="8"/>
  <c r="AL23" i="8"/>
  <c r="AL52" i="8"/>
  <c r="AL29" i="8"/>
  <c r="AL39" i="8"/>
  <c r="AL34" i="8"/>
  <c r="AL26" i="8"/>
  <c r="AL48" i="8"/>
  <c r="AL54" i="8"/>
  <c r="AL51" i="8"/>
  <c r="AL44" i="8"/>
  <c r="AL10" i="8"/>
  <c r="AL41" i="8"/>
  <c r="AM41" i="8" s="1"/>
  <c r="AL36" i="8"/>
  <c r="AL100" i="8"/>
  <c r="AL991" i="8"/>
  <c r="AL979" i="8"/>
  <c r="AL993" i="8"/>
  <c r="AL986" i="8"/>
  <c r="AM986" i="8" s="1"/>
  <c r="AN986" i="8" s="1"/>
  <c r="AL964" i="8"/>
  <c r="AL975" i="8"/>
  <c r="AM975" i="8" s="1"/>
  <c r="AL945" i="8"/>
  <c r="AL899" i="8"/>
  <c r="AL924" i="8"/>
  <c r="AL955" i="8"/>
  <c r="AL910" i="8"/>
  <c r="AL952" i="8"/>
  <c r="AM952" i="8" s="1"/>
  <c r="AN952" i="8" s="1"/>
  <c r="AL905" i="8"/>
  <c r="AL879" i="8"/>
  <c r="AL895" i="8"/>
  <c r="AL906" i="8"/>
  <c r="AL890" i="8"/>
  <c r="AL891" i="8"/>
  <c r="AL842" i="8"/>
  <c r="AL796" i="8"/>
  <c r="AL821" i="8"/>
  <c r="AL806" i="8"/>
  <c r="AL841" i="8"/>
  <c r="AL801" i="8"/>
  <c r="AL763" i="8"/>
  <c r="AL820" i="8"/>
  <c r="AL761" i="8"/>
  <c r="AL728" i="8"/>
  <c r="AL729" i="8"/>
  <c r="AM729" i="8" s="1"/>
  <c r="AL697" i="8"/>
  <c r="AL780" i="8"/>
  <c r="AL813" i="8"/>
  <c r="AL790" i="8"/>
  <c r="AL809" i="8"/>
  <c r="AL716" i="8"/>
  <c r="AL752" i="8"/>
  <c r="AL778" i="8"/>
  <c r="AM778" i="8" s="1"/>
  <c r="AL664" i="8"/>
  <c r="AL844" i="8"/>
  <c r="AL710" i="8"/>
  <c r="AL722" i="8"/>
  <c r="AL650" i="8"/>
  <c r="AL618" i="8"/>
  <c r="AL683" i="8"/>
  <c r="AL648" i="8"/>
  <c r="AL595" i="8"/>
  <c r="AL647" i="8"/>
  <c r="AL636" i="8"/>
  <c r="AL588" i="8"/>
  <c r="AL640" i="8"/>
  <c r="AL589" i="8"/>
  <c r="AL557" i="8"/>
  <c r="AL623" i="8"/>
  <c r="AM623" i="8" s="1"/>
  <c r="AL522" i="8"/>
  <c r="AM522" i="8" s="1"/>
  <c r="AN522" i="8" s="1"/>
  <c r="AL576" i="8"/>
  <c r="AL644" i="8"/>
  <c r="AL805" i="8"/>
  <c r="AL524" i="8"/>
  <c r="AL586" i="8"/>
  <c r="AL649" i="8"/>
  <c r="AL529" i="8"/>
  <c r="AL486" i="8"/>
  <c r="AL454" i="8"/>
  <c r="AL422" i="8"/>
  <c r="AL390" i="8"/>
  <c r="AL505" i="8"/>
  <c r="AL487" i="8"/>
  <c r="AL488" i="8"/>
  <c r="AL456" i="8"/>
  <c r="AL556" i="8"/>
  <c r="AL473" i="8"/>
  <c r="AL429" i="8"/>
  <c r="AL403" i="8"/>
  <c r="AL437" i="8"/>
  <c r="AL411" i="8"/>
  <c r="AL361" i="8"/>
  <c r="AL329" i="8"/>
  <c r="AL992" i="8"/>
  <c r="AL1006" i="8"/>
  <c r="AL969" i="8"/>
  <c r="AL958" i="8"/>
  <c r="AL941" i="8"/>
  <c r="AL960" i="8"/>
  <c r="AL950" i="8"/>
  <c r="AL972" i="8"/>
  <c r="AL983" i="8"/>
  <c r="AL942" i="8"/>
  <c r="AL881" i="8"/>
  <c r="AL936" i="8"/>
  <c r="AL912" i="8"/>
  <c r="AL935" i="8"/>
  <c r="AL878" i="8"/>
  <c r="AL887" i="8"/>
  <c r="AL862" i="8"/>
  <c r="AL858" i="8"/>
  <c r="AL826" i="8"/>
  <c r="AL868" i="8"/>
  <c r="AL846" i="8"/>
  <c r="AL869" i="8"/>
  <c r="AL825" i="8"/>
  <c r="AM825" i="8" s="1"/>
  <c r="AN825" i="8" s="1"/>
  <c r="AL787" i="8"/>
  <c r="AL755" i="8"/>
  <c r="AL836" i="8"/>
  <c r="AL874" i="8"/>
  <c r="AL840" i="8"/>
  <c r="AL721" i="8"/>
  <c r="AL689" i="8"/>
  <c r="AL753" i="8"/>
  <c r="AL772" i="8"/>
  <c r="AL762" i="8"/>
  <c r="AL770" i="8"/>
  <c r="AL708" i="8"/>
  <c r="AL746" i="8"/>
  <c r="AL737" i="8"/>
  <c r="AL718" i="8"/>
  <c r="AL733" i="8"/>
  <c r="AL694" i="8"/>
  <c r="AL674" i="8"/>
  <c r="AL642" i="8"/>
  <c r="AL610" i="8"/>
  <c r="AL627" i="8"/>
  <c r="AL632" i="8"/>
  <c r="AL587" i="8"/>
  <c r="AL615" i="8"/>
  <c r="AL620" i="8"/>
  <c r="AL657" i="8"/>
  <c r="AL624" i="8"/>
  <c r="AL581" i="8"/>
  <c r="AL549" i="8"/>
  <c r="AL598" i="8"/>
  <c r="AL514" i="8"/>
  <c r="AL555" i="8"/>
  <c r="AL564" i="8"/>
  <c r="AL590" i="8"/>
  <c r="AL516" i="8"/>
  <c r="AL568" i="8"/>
  <c r="AL582" i="8"/>
  <c r="AL521" i="8"/>
  <c r="AL478" i="8"/>
  <c r="AL446" i="8"/>
  <c r="AL414" i="8"/>
  <c r="AL382" i="8"/>
  <c r="AL551" i="8"/>
  <c r="AL567" i="8"/>
  <c r="AL480" i="8"/>
  <c r="AL448" i="8"/>
  <c r="AL497" i="8"/>
  <c r="AL465" i="8"/>
  <c r="AL399" i="8"/>
  <c r="AL517" i="8"/>
  <c r="AL407" i="8"/>
  <c r="AL392" i="8"/>
  <c r="AL353" i="8"/>
  <c r="AL321" i="8"/>
  <c r="AL984" i="8"/>
  <c r="AL998" i="8"/>
  <c r="AL962" i="8"/>
  <c r="AL1004" i="8"/>
  <c r="AL933" i="8"/>
  <c r="AL977" i="8"/>
  <c r="AL934" i="8"/>
  <c r="AL968" i="8"/>
  <c r="AL967" i="8"/>
  <c r="AL926" i="8"/>
  <c r="AM926" i="8" s="1"/>
  <c r="AN926" i="8" s="1"/>
  <c r="AL873" i="8"/>
  <c r="AL925" i="8"/>
  <c r="AL927" i="8"/>
  <c r="AL919" i="8"/>
  <c r="AL903" i="8"/>
  <c r="AL872" i="8"/>
  <c r="AL854" i="8"/>
  <c r="AL847" i="8"/>
  <c r="AM847" i="8" s="1"/>
  <c r="AN847" i="8" s="1"/>
  <c r="AL818" i="8"/>
  <c r="AL864" i="8"/>
  <c r="AL838" i="8"/>
  <c r="AL865" i="8"/>
  <c r="AL817" i="8"/>
  <c r="AL783" i="8"/>
  <c r="AL870" i="8"/>
  <c r="AL823" i="8"/>
  <c r="AL748" i="8"/>
  <c r="AL815" i="8"/>
  <c r="AL717" i="8"/>
  <c r="AL685" i="8"/>
  <c r="AL750" i="8"/>
  <c r="AL768" i="8"/>
  <c r="AL747" i="8"/>
  <c r="AL769" i="8"/>
  <c r="AL704" i="8"/>
  <c r="AL727" i="8"/>
  <c r="AL723" i="8"/>
  <c r="AL703" i="8"/>
  <c r="AL715" i="8"/>
  <c r="AL684" i="8"/>
  <c r="AL670" i="8"/>
  <c r="AL638" i="8"/>
  <c r="AL606" i="8"/>
  <c r="AL611" i="8"/>
  <c r="AL621" i="8"/>
  <c r="AL583" i="8"/>
  <c r="AL702" i="8"/>
  <c r="AL609" i="8"/>
  <c r="AL651" i="8"/>
  <c r="AL613" i="8"/>
  <c r="AL577" i="8"/>
  <c r="AM577" i="8" s="1"/>
  <c r="AL545" i="8"/>
  <c r="AL575" i="8"/>
  <c r="AL510" i="8"/>
  <c r="AL554" i="8"/>
  <c r="AL559" i="8"/>
  <c r="AL580" i="8"/>
  <c r="AL512" i="8"/>
  <c r="AL563" i="8"/>
  <c r="AL574" i="8"/>
  <c r="AL550" i="8"/>
  <c r="AL474" i="8"/>
  <c r="AL442" i="8"/>
  <c r="AL410" i="8"/>
  <c r="AL378" i="8"/>
  <c r="AL511" i="8"/>
  <c r="AM511" i="8" s="1"/>
  <c r="AN511" i="8" s="1"/>
  <c r="AL513" i="8"/>
  <c r="AL476" i="8"/>
  <c r="AL444" i="8"/>
  <c r="AL493" i="8"/>
  <c r="AL461" i="8"/>
  <c r="AL397" i="8"/>
  <c r="AL471" i="8"/>
  <c r="AL405" i="8"/>
  <c r="AL379" i="8"/>
  <c r="AM379" i="8" s="1"/>
  <c r="AN379" i="8" s="1"/>
  <c r="AL349" i="8"/>
  <c r="AL317" i="8"/>
  <c r="AL976" i="8"/>
  <c r="AL990" i="8"/>
  <c r="AL954" i="8"/>
  <c r="AL996" i="8"/>
  <c r="AL973" i="8"/>
  <c r="AL959" i="8"/>
  <c r="AL930" i="8"/>
  <c r="AL944" i="8"/>
  <c r="AL940" i="8"/>
  <c r="AL921" i="8"/>
  <c r="AL953" i="8"/>
  <c r="AL920" i="8"/>
  <c r="AL897" i="8"/>
  <c r="AL947" i="8"/>
  <c r="AL901" i="8"/>
  <c r="AL871" i="8"/>
  <c r="AL904" i="8"/>
  <c r="AL839" i="8"/>
  <c r="AL812" i="8"/>
  <c r="AL860" i="8"/>
  <c r="AL830" i="8"/>
  <c r="AL861" i="8"/>
  <c r="AL909" i="8"/>
  <c r="AL779" i="8"/>
  <c r="AL857" i="8"/>
  <c r="AL782" i="8"/>
  <c r="AL744" i="8"/>
  <c r="AL797" i="8"/>
  <c r="AL713" i="8"/>
  <c r="AL681" i="8"/>
  <c r="AL739" i="8"/>
  <c r="AL764" i="8"/>
  <c r="AL742" i="8"/>
  <c r="AL765" i="8"/>
  <c r="AL700" i="8"/>
  <c r="AL714" i="8"/>
  <c r="AL706" i="8"/>
  <c r="AL696" i="8"/>
  <c r="AL677" i="8"/>
  <c r="AL679" i="8"/>
  <c r="AL666" i="8"/>
  <c r="AL634" i="8"/>
  <c r="AL786" i="8"/>
  <c r="AL719" i="8"/>
  <c r="AL616" i="8"/>
  <c r="AL579" i="8"/>
  <c r="AL692" i="8"/>
  <c r="AL604" i="8"/>
  <c r="AL635" i="8"/>
  <c r="AL608" i="8"/>
  <c r="AL573" i="8"/>
  <c r="AL671" i="8"/>
  <c r="AL538" i="8"/>
  <c r="AL506" i="8"/>
  <c r="AL544" i="8"/>
  <c r="AL558" i="8"/>
  <c r="AL540" i="8"/>
  <c r="AL508" i="8"/>
  <c r="AL562" i="8"/>
  <c r="AL572" i="8"/>
  <c r="AL502" i="8"/>
  <c r="AL470" i="8"/>
  <c r="AL438" i="8"/>
  <c r="AL406" i="8"/>
  <c r="AL539" i="8"/>
  <c r="AL503" i="8"/>
  <c r="AL504" i="8"/>
  <c r="AL472" i="8"/>
  <c r="AL535" i="8"/>
  <c r="AM535" i="8" s="1"/>
  <c r="AN535" i="8" s="1"/>
  <c r="AL489" i="8"/>
  <c r="AL457" i="8"/>
  <c r="AL380" i="8"/>
  <c r="AL463" i="8"/>
  <c r="AL507" i="8"/>
  <c r="AL377" i="8"/>
  <c r="AL345" i="8"/>
  <c r="AL1003" i="8"/>
  <c r="AL982" i="8"/>
  <c r="AL1002" i="8"/>
  <c r="AL1005" i="8"/>
  <c r="AL963" i="8"/>
  <c r="AL989" i="8"/>
  <c r="AL923" i="8"/>
  <c r="AL943" i="8"/>
  <c r="AL939" i="8"/>
  <c r="AL917" i="8"/>
  <c r="AL946" i="8"/>
  <c r="AL914" i="8"/>
  <c r="AL888" i="8"/>
  <c r="AL900" i="8"/>
  <c r="AL896" i="8"/>
  <c r="AL867" i="8"/>
  <c r="AL886" i="8"/>
  <c r="AL831" i="8"/>
  <c r="AL808" i="8"/>
  <c r="AL845" i="8"/>
  <c r="AL822" i="8"/>
  <c r="AL853" i="8"/>
  <c r="AL835" i="8"/>
  <c r="AL775" i="8"/>
  <c r="AL843" i="8"/>
  <c r="AL777" i="8"/>
  <c r="AL740" i="8"/>
  <c r="AL774" i="8"/>
  <c r="AL709" i="8"/>
  <c r="AL794" i="8"/>
  <c r="AL734" i="8"/>
  <c r="AL832" i="8"/>
  <c r="AL731" i="8"/>
  <c r="AL741" i="8"/>
  <c r="AL785" i="8"/>
  <c r="AM785" i="8" s="1"/>
  <c r="AN785" i="8" s="1"/>
  <c r="AL699" i="8"/>
  <c r="AL676" i="8"/>
  <c r="AL691" i="8"/>
  <c r="AL673" i="8"/>
  <c r="AL749" i="8"/>
  <c r="AL662" i="8"/>
  <c r="AL630" i="8"/>
  <c r="AM630" i="8" s="1"/>
  <c r="AN630" i="8" s="1"/>
  <c r="AL781" i="8"/>
  <c r="AL678" i="8"/>
  <c r="AL605" i="8"/>
  <c r="AL682" i="8"/>
  <c r="AL688" i="8"/>
  <c r="AL600" i="8"/>
  <c r="AL619" i="8"/>
  <c r="AL601" i="8"/>
  <c r="AL569" i="8"/>
  <c r="AL659" i="8"/>
  <c r="AL534" i="8"/>
  <c r="AL612" i="8"/>
  <c r="AL686" i="8"/>
  <c r="AL548" i="8"/>
  <c r="AL536" i="8"/>
  <c r="AL687" i="8"/>
  <c r="AL552" i="8"/>
  <c r="AL541" i="8"/>
  <c r="AL498" i="8"/>
  <c r="AL466" i="8"/>
  <c r="AL434" i="8"/>
  <c r="AL402" i="8"/>
  <c r="AL531" i="8"/>
  <c r="AL499" i="8"/>
  <c r="AL500" i="8"/>
  <c r="AL468" i="8"/>
  <c r="AL527" i="8"/>
  <c r="AL485" i="8"/>
  <c r="AL453" i="8"/>
  <c r="AL435" i="8"/>
  <c r="AL455" i="8"/>
  <c r="AL447" i="8"/>
  <c r="AL373" i="8"/>
  <c r="AL341" i="8"/>
  <c r="AL971" i="8"/>
  <c r="AL965" i="8"/>
  <c r="AL915" i="8"/>
  <c r="AL951" i="8"/>
  <c r="AL908" i="8"/>
  <c r="AL893" i="8"/>
  <c r="AL866" i="8"/>
  <c r="AL829" i="8"/>
  <c r="AL811" i="8"/>
  <c r="AL816" i="8"/>
  <c r="AL745" i="8"/>
  <c r="AL799" i="8"/>
  <c r="AL807" i="8"/>
  <c r="AL711" i="8"/>
  <c r="AL669" i="8"/>
  <c r="AM669" i="8" s="1"/>
  <c r="AL646" i="8"/>
  <c r="AL653" i="8"/>
  <c r="AL652" i="8"/>
  <c r="AL629" i="8"/>
  <c r="AL639" i="8"/>
  <c r="AL628" i="8"/>
  <c r="AL520" i="8"/>
  <c r="AL533" i="8"/>
  <c r="AL430" i="8"/>
  <c r="AL566" i="8"/>
  <c r="AL460" i="8"/>
  <c r="AL443" i="8"/>
  <c r="AL420" i="8"/>
  <c r="AL333" i="8"/>
  <c r="AL415" i="8"/>
  <c r="AM415" i="8" s="1"/>
  <c r="AL419" i="8"/>
  <c r="AL362" i="8"/>
  <c r="AL404" i="8"/>
  <c r="AL307" i="8"/>
  <c r="AL266" i="8"/>
  <c r="AL343" i="8"/>
  <c r="AL323" i="8"/>
  <c r="AL338" i="8"/>
  <c r="AL273" i="8"/>
  <c r="AL328" i="8"/>
  <c r="AL331" i="8"/>
  <c r="AL352" i="8"/>
  <c r="AL235" i="8"/>
  <c r="AL319" i="8"/>
  <c r="AL271" i="8"/>
  <c r="AL188" i="8"/>
  <c r="AL296" i="8"/>
  <c r="AL232" i="8"/>
  <c r="AL301" i="8"/>
  <c r="AL205" i="8"/>
  <c r="AL249" i="8"/>
  <c r="AL202" i="8"/>
  <c r="AL160" i="8"/>
  <c r="AL152" i="8"/>
  <c r="AL253" i="8"/>
  <c r="AL280" i="8"/>
  <c r="AL171" i="8"/>
  <c r="AL149" i="8"/>
  <c r="AL64" i="8"/>
  <c r="AL185" i="8"/>
  <c r="AL74" i="8"/>
  <c r="AL84" i="8"/>
  <c r="AL151" i="8"/>
  <c r="AL133" i="8"/>
  <c r="AL125" i="8"/>
  <c r="AL117" i="8"/>
  <c r="AL109" i="8"/>
  <c r="AL101" i="8"/>
  <c r="AL1001" i="8"/>
  <c r="AM1001" i="8" s="1"/>
  <c r="AN1001" i="8" s="1"/>
  <c r="AL997" i="8"/>
  <c r="AL985" i="8"/>
  <c r="AL913" i="8"/>
  <c r="AL885" i="8"/>
  <c r="AL884" i="8"/>
  <c r="AL850" i="8"/>
  <c r="AL814" i="8"/>
  <c r="AL791" i="8"/>
  <c r="AL766" i="8"/>
  <c r="AL705" i="8"/>
  <c r="AL803" i="8"/>
  <c r="AL720" i="8"/>
  <c r="AL672" i="8"/>
  <c r="AL695" i="8"/>
  <c r="AL622" i="8"/>
  <c r="AL603" i="8"/>
  <c r="AL625" i="8"/>
  <c r="AL593" i="8"/>
  <c r="AL530" i="8"/>
  <c r="AL570" i="8"/>
  <c r="AL633" i="8"/>
  <c r="AL494" i="8"/>
  <c r="AL418" i="8"/>
  <c r="AL491" i="8"/>
  <c r="AL519" i="8"/>
  <c r="AL412" i="8"/>
  <c r="AL424" i="8"/>
  <c r="AL313" i="8"/>
  <c r="AL396" i="8"/>
  <c r="AL400" i="8"/>
  <c r="AL467" i="8"/>
  <c r="AL389" i="8"/>
  <c r="AL297" i="8"/>
  <c r="AL395" i="8"/>
  <c r="AL376" i="8"/>
  <c r="AL336" i="8"/>
  <c r="AL315" i="8"/>
  <c r="AL265" i="8"/>
  <c r="AL318" i="8"/>
  <c r="AL311" i="8"/>
  <c r="AL312" i="8"/>
  <c r="AL227" i="8"/>
  <c r="AL293" i="8"/>
  <c r="AL254" i="8"/>
  <c r="AL180" i="8"/>
  <c r="AL276" i="8"/>
  <c r="AL224" i="8"/>
  <c r="AL298" i="8"/>
  <c r="AL197" i="8"/>
  <c r="AL217" i="8"/>
  <c r="AL186" i="8"/>
  <c r="AL158" i="8"/>
  <c r="AL247" i="8"/>
  <c r="AL218" i="8"/>
  <c r="AL230" i="8"/>
  <c r="AL165" i="8"/>
  <c r="AL89" i="8"/>
  <c r="AL141" i="8"/>
  <c r="AL169" i="8"/>
  <c r="AL170" i="8"/>
  <c r="AL77" i="8"/>
  <c r="AL139" i="8"/>
  <c r="AL131" i="8"/>
  <c r="AL123" i="8"/>
  <c r="AL115" i="8"/>
  <c r="AL107" i="8"/>
  <c r="AL237" i="8"/>
  <c r="AL970" i="8"/>
  <c r="AL988" i="8"/>
  <c r="AL932" i="8"/>
  <c r="AL889" i="8"/>
  <c r="AL882" i="8"/>
  <c r="AL859" i="8"/>
  <c r="AL834" i="8"/>
  <c r="AL810" i="8"/>
  <c r="AL771" i="8"/>
  <c r="AL760" i="8"/>
  <c r="AL701" i="8"/>
  <c r="AL819" i="8"/>
  <c r="AL712" i="8"/>
  <c r="AL668" i="8"/>
  <c r="AL735" i="8"/>
  <c r="AL614" i="8"/>
  <c r="AL599" i="8"/>
  <c r="AL596" i="8"/>
  <c r="AL585" i="8"/>
  <c r="AL526" i="8"/>
  <c r="AL543" i="8"/>
  <c r="AL571" i="8"/>
  <c r="AL490" i="8"/>
  <c r="AL398" i="8"/>
  <c r="AL483" i="8"/>
  <c r="AL515" i="8"/>
  <c r="AL433" i="8"/>
  <c r="AL409" i="8"/>
  <c r="AL309" i="8"/>
  <c r="AL383" i="8"/>
  <c r="AL387" i="8"/>
  <c r="AL459" i="8"/>
  <c r="AL360" i="8"/>
  <c r="AL284" i="8"/>
  <c r="AL388" i="8"/>
  <c r="AL367" i="8"/>
  <c r="AL335" i="8"/>
  <c r="AL306" i="8"/>
  <c r="AL261" i="8"/>
  <c r="AL314" i="8"/>
  <c r="AL268" i="8"/>
  <c r="AL288" i="8"/>
  <c r="AL223" i="8"/>
  <c r="AL292" i="8"/>
  <c r="AL250" i="8"/>
  <c r="AL176" i="8"/>
  <c r="AL260" i="8"/>
  <c r="AL220" i="8"/>
  <c r="AL275" i="8"/>
  <c r="AL193" i="8"/>
  <c r="AL199" i="8"/>
  <c r="AL179" i="8"/>
  <c r="AL157" i="8"/>
  <c r="AL241" i="8"/>
  <c r="AL209" i="8"/>
  <c r="AL213" i="8"/>
  <c r="AL150" i="8"/>
  <c r="AL87" i="8"/>
  <c r="AL96" i="8"/>
  <c r="AL167" i="8"/>
  <c r="AL147" i="8"/>
  <c r="AL222" i="8"/>
  <c r="AL138" i="8"/>
  <c r="AM138" i="8" s="1"/>
  <c r="AL130" i="8"/>
  <c r="AL122" i="8"/>
  <c r="AL114" i="8"/>
  <c r="AL106" i="8"/>
  <c r="AL178" i="8"/>
  <c r="AL999" i="8"/>
  <c r="AL994" i="8"/>
  <c r="AL961" i="8"/>
  <c r="AL929" i="8"/>
  <c r="AL948" i="8"/>
  <c r="AL876" i="8"/>
  <c r="AL851" i="8"/>
  <c r="AL804" i="8"/>
  <c r="AL883" i="8"/>
  <c r="AL767" i="8"/>
  <c r="AL736" i="8"/>
  <c r="AL693" i="8"/>
  <c r="AL793" i="8"/>
  <c r="AL758" i="8"/>
  <c r="AL660" i="8"/>
  <c r="AL730" i="8"/>
  <c r="AL738" i="8"/>
  <c r="AL591" i="8"/>
  <c r="AL592" i="8"/>
  <c r="AL565" i="8"/>
  <c r="AL518" i="8"/>
  <c r="AL542" i="8"/>
  <c r="AL547" i="8"/>
  <c r="AL482" i="8"/>
  <c r="AL394" i="8"/>
  <c r="AL496" i="8"/>
  <c r="AL501" i="8"/>
  <c r="AL416" i="8"/>
  <c r="AL369" i="8"/>
  <c r="AL305" i="8"/>
  <c r="AL381" i="8"/>
  <c r="AL385" i="8"/>
  <c r="AL451" i="8"/>
  <c r="AL340" i="8"/>
  <c r="AM340" i="8" s="1"/>
  <c r="AL282" i="8"/>
  <c r="AL427" i="8"/>
  <c r="AL356" i="8"/>
  <c r="AL393" i="8"/>
  <c r="AL291" i="8"/>
  <c r="AL425" i="8"/>
  <c r="AL279" i="8"/>
  <c r="AM279" i="8" s="1"/>
  <c r="AN279" i="8" s="1"/>
  <c r="AL342" i="8"/>
  <c r="AM342" i="8" s="1"/>
  <c r="AN342" i="8" s="1"/>
  <c r="AL286" i="8"/>
  <c r="AL219" i="8"/>
  <c r="AL290" i="8"/>
  <c r="AL204" i="8"/>
  <c r="AL172" i="8"/>
  <c r="AL245" i="8"/>
  <c r="AL216" i="8"/>
  <c r="AL255" i="8"/>
  <c r="AL189" i="8"/>
  <c r="AL191" i="8"/>
  <c r="AL174" i="8"/>
  <c r="AL156" i="8"/>
  <c r="AL226" i="8"/>
  <c r="AL203" i="8"/>
  <c r="AL198" i="8"/>
  <c r="AM198" i="8" s="1"/>
  <c r="AN198" i="8" s="1"/>
  <c r="AL242" i="8"/>
  <c r="AL85" i="8"/>
  <c r="AL68" i="8"/>
  <c r="AL144" i="8"/>
  <c r="AL142" i="8"/>
  <c r="AL145" i="8"/>
  <c r="AL137" i="8"/>
  <c r="AL129" i="8"/>
  <c r="AM129" i="8" s="1"/>
  <c r="AL121" i="8"/>
  <c r="AL113" i="8"/>
  <c r="AL105" i="8"/>
  <c r="AL143" i="8"/>
  <c r="AL80" i="8"/>
  <c r="AL1000" i="8"/>
  <c r="AL981" i="8"/>
  <c r="AL957" i="8"/>
  <c r="AL980" i="8"/>
  <c r="AL928" i="8"/>
  <c r="AL918" i="8"/>
  <c r="AL875" i="8"/>
  <c r="AL800" i="8"/>
  <c r="AL852" i="8"/>
  <c r="AL759" i="8"/>
  <c r="AL732" i="8"/>
  <c r="AL788" i="8"/>
  <c r="AL789" i="8"/>
  <c r="AL756" i="8"/>
  <c r="AL690" i="8"/>
  <c r="AL707" i="8"/>
  <c r="AL698" i="8"/>
  <c r="AL675" i="8"/>
  <c r="AL667" i="8"/>
  <c r="AL561" i="8"/>
  <c r="AL584" i="8"/>
  <c r="AL617" i="8"/>
  <c r="AL546" i="8"/>
  <c r="AL462" i="8"/>
  <c r="AL386" i="8"/>
  <c r="AL492" i="8"/>
  <c r="AL481" i="8"/>
  <c r="AL401" i="8"/>
  <c r="AL365" i="8"/>
  <c r="AL479" i="8"/>
  <c r="AL475" i="8"/>
  <c r="AL374" i="8"/>
  <c r="AL436" i="8"/>
  <c r="AL339" i="8"/>
  <c r="AL278" i="8"/>
  <c r="AM278" i="8" s="1"/>
  <c r="AN278" i="8" s="1"/>
  <c r="AL408" i="8"/>
  <c r="AM408" i="8" s="1"/>
  <c r="AN408" i="8" s="1"/>
  <c r="AL355" i="8"/>
  <c r="AL375" i="8"/>
  <c r="AL289" i="8"/>
  <c r="AL372" i="8"/>
  <c r="AL263" i="8"/>
  <c r="AL326" i="8"/>
  <c r="AL272" i="8"/>
  <c r="AM272" i="8" s="1"/>
  <c r="AN272" i="8" s="1"/>
  <c r="AL215" i="8"/>
  <c r="AL287" i="8"/>
  <c r="AL200" i="8"/>
  <c r="AL168" i="8"/>
  <c r="AL244" i="8"/>
  <c r="AL212" i="8"/>
  <c r="AL251" i="8"/>
  <c r="AL320" i="8"/>
  <c r="AL252" i="8"/>
  <c r="AL173" i="8"/>
  <c r="AL155" i="8"/>
  <c r="AL208" i="8"/>
  <c r="AL195" i="8"/>
  <c r="AL190" i="8"/>
  <c r="AL225" i="8"/>
  <c r="AL79" i="8"/>
  <c r="AL61" i="8"/>
  <c r="AL93" i="8"/>
  <c r="AL95" i="8"/>
  <c r="AL91" i="8"/>
  <c r="AL136" i="8"/>
  <c r="AL128" i="8"/>
  <c r="AL120" i="8"/>
  <c r="AL112" i="8"/>
  <c r="AM112" i="8" s="1"/>
  <c r="AN112" i="8" s="1"/>
  <c r="AL104" i="8"/>
  <c r="AL94" i="8"/>
  <c r="AL995" i="8"/>
  <c r="AL966" i="8"/>
  <c r="AL956" i="8"/>
  <c r="AL931" i="8"/>
  <c r="AL938" i="8"/>
  <c r="AL898" i="8"/>
  <c r="AL880" i="8"/>
  <c r="AL792" i="8"/>
  <c r="AL849" i="8"/>
  <c r="AL828" i="8"/>
  <c r="AL856" i="8"/>
  <c r="AL784" i="8"/>
  <c r="AL726" i="8"/>
  <c r="AL751" i="8"/>
  <c r="AL680" i="8"/>
  <c r="AL658" i="8"/>
  <c r="AL643" i="8"/>
  <c r="AL665" i="8"/>
  <c r="AL656" i="8"/>
  <c r="AL553" i="8"/>
  <c r="AL578" i="8"/>
  <c r="AL532" i="8"/>
  <c r="AM532" i="8" s="1"/>
  <c r="AL602" i="8"/>
  <c r="AL458" i="8"/>
  <c r="AL523" i="8"/>
  <c r="AL484" i="8"/>
  <c r="AL477" i="8"/>
  <c r="AL445" i="8"/>
  <c r="AL357" i="8"/>
  <c r="AL439" i="8"/>
  <c r="AM439" i="8" s="1"/>
  <c r="AN439" i="8" s="1"/>
  <c r="AL449" i="8"/>
  <c r="AL370" i="8"/>
  <c r="AL423" i="8"/>
  <c r="AL330" i="8"/>
  <c r="AL274" i="8"/>
  <c r="AL384" i="8"/>
  <c r="AL346" i="8"/>
  <c r="AL348" i="8"/>
  <c r="AL281" i="8"/>
  <c r="AL363" i="8"/>
  <c r="AL259" i="8"/>
  <c r="AL267" i="8"/>
  <c r="AL243" i="8"/>
  <c r="AL211" i="8"/>
  <c r="AL285" i="8"/>
  <c r="AL196" i="8"/>
  <c r="AL359" i="8"/>
  <c r="AL240" i="8"/>
  <c r="AL368" i="8"/>
  <c r="AL246" i="8"/>
  <c r="AL304" i="8"/>
  <c r="AL229" i="8"/>
  <c r="AL162" i="8"/>
  <c r="AL154" i="8"/>
  <c r="AL264" i="8"/>
  <c r="AL187" i="8"/>
  <c r="AL182" i="8"/>
  <c r="AL210" i="8"/>
  <c r="AL75" i="8"/>
  <c r="AL53" i="8"/>
  <c r="AL82" i="8"/>
  <c r="AL88" i="8"/>
  <c r="AM88" i="8" s="1"/>
  <c r="AN88" i="8" s="1"/>
  <c r="AL177" i="8"/>
  <c r="AL135" i="8"/>
  <c r="AL127" i="8"/>
  <c r="AL119" i="8"/>
  <c r="AL111" i="8"/>
  <c r="AL103" i="8"/>
  <c r="AL66" i="8"/>
  <c r="AL58" i="8"/>
  <c r="AL916" i="8"/>
  <c r="AL855" i="8"/>
  <c r="AL795" i="8"/>
  <c r="AL626" i="8"/>
  <c r="AL607" i="8"/>
  <c r="AL426" i="8"/>
  <c r="AL440" i="8"/>
  <c r="AL358" i="8"/>
  <c r="AL334" i="8"/>
  <c r="AL322" i="8"/>
  <c r="AL295" i="8"/>
  <c r="AL228" i="8"/>
  <c r="AL194" i="8"/>
  <c r="AL248" i="8"/>
  <c r="AL183" i="8"/>
  <c r="AL132" i="8"/>
  <c r="AL256" i="8"/>
  <c r="AL38" i="8"/>
  <c r="AL42" i="8"/>
  <c r="AL987" i="8"/>
  <c r="AL911" i="8"/>
  <c r="AL833" i="8"/>
  <c r="AL848" i="8"/>
  <c r="AL663" i="8"/>
  <c r="AL560" i="8"/>
  <c r="AL509" i="8"/>
  <c r="AL337" i="8"/>
  <c r="AL421" i="8"/>
  <c r="AL324" i="8"/>
  <c r="AL332" i="8"/>
  <c r="AL283" i="8"/>
  <c r="AL303" i="8"/>
  <c r="AL161" i="8"/>
  <c r="AL181" i="8"/>
  <c r="AL78" i="8"/>
  <c r="AL126" i="8"/>
  <c r="AL28" i="8"/>
  <c r="AL99" i="8"/>
  <c r="AL974" i="8"/>
  <c r="AL902" i="8"/>
  <c r="AL802" i="8"/>
  <c r="AL724" i="8"/>
  <c r="AL637" i="8"/>
  <c r="AL594" i="8"/>
  <c r="AL495" i="8"/>
  <c r="AL325" i="8"/>
  <c r="AL391" i="8"/>
  <c r="AL364" i="8"/>
  <c r="AM364" i="8" s="1"/>
  <c r="AN364" i="8" s="1"/>
  <c r="AL327" i="8"/>
  <c r="AL258" i="8"/>
  <c r="AL300" i="8"/>
  <c r="AL159" i="8"/>
  <c r="AL166" i="8"/>
  <c r="AL221" i="8"/>
  <c r="AL124" i="8"/>
  <c r="AL50" i="8"/>
  <c r="AL978" i="8"/>
  <c r="AL894" i="8"/>
  <c r="AL824" i="8"/>
  <c r="AL757" i="8"/>
  <c r="AL631" i="8"/>
  <c r="AL528" i="8"/>
  <c r="AL464" i="8"/>
  <c r="AL428" i="8"/>
  <c r="AL308" i="8"/>
  <c r="AL347" i="8"/>
  <c r="AL354" i="8"/>
  <c r="AL192" i="8"/>
  <c r="AL206" i="8"/>
  <c r="AL153" i="8"/>
  <c r="AL164" i="8"/>
  <c r="AL86" i="8"/>
  <c r="AL118" i="8"/>
  <c r="AL12" i="8"/>
  <c r="AL949" i="8"/>
  <c r="AL892" i="8"/>
  <c r="AL776" i="8"/>
  <c r="AL743" i="8"/>
  <c r="AL641" i="8"/>
  <c r="AL661" i="8"/>
  <c r="AL452" i="8"/>
  <c r="AL413" i="8"/>
  <c r="AL299" i="8"/>
  <c r="AL316" i="8"/>
  <c r="AL351" i="8"/>
  <c r="AL184" i="8"/>
  <c r="AL201" i="8"/>
  <c r="AL148" i="8"/>
  <c r="AL146" i="8"/>
  <c r="AM146" i="8" s="1"/>
  <c r="AN146" i="8" s="1"/>
  <c r="AL81" i="8"/>
  <c r="AL116" i="8"/>
  <c r="AL22" i="8"/>
  <c r="AL937" i="8"/>
  <c r="AL863" i="8"/>
  <c r="AL773" i="8"/>
  <c r="AL798" i="8"/>
  <c r="AL645" i="8"/>
  <c r="AL537" i="8"/>
  <c r="AM537" i="8" s="1"/>
  <c r="AL469" i="8"/>
  <c r="AL432" i="8"/>
  <c r="AL270" i="8"/>
  <c r="AL277" i="8"/>
  <c r="AL239" i="8"/>
  <c r="AL310" i="8"/>
  <c r="AM310" i="8" s="1"/>
  <c r="AN310" i="8" s="1"/>
  <c r="AL302" i="8"/>
  <c r="AL257" i="8"/>
  <c r="AL71" i="8"/>
  <c r="AL175" i="8"/>
  <c r="AL110" i="8"/>
  <c r="AL31" i="8"/>
  <c r="AL907" i="8"/>
  <c r="AL877" i="8"/>
  <c r="AL725" i="8"/>
  <c r="AL827" i="8"/>
  <c r="AL597" i="8"/>
  <c r="AL525" i="8"/>
  <c r="AL431" i="8"/>
  <c r="AL417" i="8"/>
  <c r="AL262" i="8"/>
  <c r="AL269" i="8"/>
  <c r="AM269" i="8" s="1"/>
  <c r="AN269" i="8" s="1"/>
  <c r="AL231" i="8"/>
  <c r="AL294" i="8"/>
  <c r="AL234" i="8"/>
  <c r="AL233" i="8"/>
  <c r="AL238" i="8"/>
  <c r="AL140" i="8"/>
  <c r="AL108" i="8"/>
  <c r="AL922" i="8"/>
  <c r="AL837" i="8"/>
  <c r="AL754" i="8"/>
  <c r="AL654" i="8"/>
  <c r="AL655" i="8"/>
  <c r="AL450" i="8"/>
  <c r="AL441" i="8"/>
  <c r="AL366" i="8"/>
  <c r="AL344" i="8"/>
  <c r="AL350" i="8"/>
  <c r="AL371" i="8"/>
  <c r="AL236" i="8"/>
  <c r="AL214" i="8"/>
  <c r="AL163" i="8"/>
  <c r="AL207" i="8"/>
  <c r="AL134" i="8"/>
  <c r="AL102" i="8"/>
  <c r="AL18" i="8"/>
  <c r="AL14" i="8"/>
  <c r="AL33" i="8"/>
  <c r="AL16" i="8"/>
  <c r="AL21" i="8"/>
  <c r="AL25" i="8"/>
  <c r="AL73" i="8"/>
  <c r="AL47" i="8"/>
  <c r="AL60" i="8"/>
  <c r="AL63" i="8"/>
  <c r="AL92" i="8"/>
  <c r="AL45" i="8"/>
  <c r="AL30" i="8"/>
  <c r="AL40" i="8"/>
  <c r="AL15" i="8"/>
  <c r="AL57" i="8"/>
  <c r="AL67" i="8"/>
  <c r="AL69" i="8"/>
  <c r="AL70" i="8"/>
  <c r="AB34" i="3"/>
  <c r="AE34" i="3"/>
  <c r="C34" i="3"/>
  <c r="AD34" i="3"/>
  <c r="L26" i="7"/>
  <c r="Q34" i="3" s="1"/>
  <c r="Z35" i="4"/>
  <c r="L29" i="7"/>
  <c r="Q37" i="3" s="1"/>
  <c r="Z38" i="4"/>
  <c r="U65" i="8"/>
  <c r="U19" i="8"/>
  <c r="U11" i="8"/>
  <c r="U9" i="8"/>
  <c r="U20" i="8"/>
  <c r="U27" i="8"/>
  <c r="U37" i="8"/>
  <c r="U35" i="8"/>
  <c r="U43" i="8"/>
  <c r="U24" i="8"/>
  <c r="U60" i="8"/>
  <c r="U29" i="8"/>
  <c r="U48" i="8"/>
  <c r="U51" i="8"/>
  <c r="U39" i="8"/>
  <c r="U10" i="8"/>
  <c r="U46" i="8"/>
  <c r="U63" i="8"/>
  <c r="U57" i="8"/>
  <c r="U41" i="8"/>
  <c r="U32" i="8"/>
  <c r="U23" i="8"/>
  <c r="U44" i="8"/>
  <c r="U50" i="8"/>
  <c r="U12" i="8"/>
  <c r="U34" i="8"/>
  <c r="U22" i="8"/>
  <c r="U26" i="8"/>
  <c r="U13" i="8"/>
  <c r="U36" i="8"/>
  <c r="U56" i="8"/>
  <c r="U31" i="8"/>
  <c r="U14" i="8"/>
  <c r="U28" i="8"/>
  <c r="U18" i="8"/>
  <c r="U47" i="8"/>
  <c r="U55" i="8"/>
  <c r="U52" i="8"/>
  <c r="U38" i="8"/>
  <c r="U17" i="8"/>
  <c r="U42" i="8"/>
  <c r="U59" i="8"/>
  <c r="U25" i="8"/>
  <c r="U15" i="8"/>
  <c r="U21" i="8"/>
  <c r="U995" i="8"/>
  <c r="U974" i="8"/>
  <c r="U983" i="8"/>
  <c r="U989" i="8"/>
  <c r="U955" i="8"/>
  <c r="U967" i="8"/>
  <c r="U939" i="8"/>
  <c r="U959" i="8"/>
  <c r="U958" i="8"/>
  <c r="U915" i="8"/>
  <c r="U938" i="8"/>
  <c r="U924" i="8"/>
  <c r="U878" i="8"/>
  <c r="U911" i="8"/>
  <c r="U896" i="8"/>
  <c r="U890" i="8"/>
  <c r="U871" i="8"/>
  <c r="U850" i="8"/>
  <c r="U845" i="8"/>
  <c r="U824" i="8"/>
  <c r="U893" i="8"/>
  <c r="U867" i="8"/>
  <c r="U812" i="8"/>
  <c r="U846" i="8"/>
  <c r="U798" i="8"/>
  <c r="U764" i="8"/>
  <c r="U736" i="8"/>
  <c r="U773" i="8"/>
  <c r="U819" i="8"/>
  <c r="U808" i="8"/>
  <c r="U718" i="8"/>
  <c r="U686" i="8"/>
  <c r="U785" i="8"/>
  <c r="U720" i="8"/>
  <c r="U787" i="8"/>
  <c r="U711" i="8"/>
  <c r="U754" i="8"/>
  <c r="U753" i="8"/>
  <c r="U777" i="8"/>
  <c r="U746" i="8"/>
  <c r="U658" i="8"/>
  <c r="U626" i="8"/>
  <c r="U719" i="8"/>
  <c r="U656" i="8"/>
  <c r="U599" i="8"/>
  <c r="U655" i="8"/>
  <c r="U628" i="8"/>
  <c r="U584" i="8"/>
  <c r="U627" i="8"/>
  <c r="U621" i="8"/>
  <c r="U631" i="8"/>
  <c r="U636" i="8"/>
  <c r="U586" i="8"/>
  <c r="U554" i="8"/>
  <c r="U547" i="8"/>
  <c r="U556" i="8"/>
  <c r="U528" i="8"/>
  <c r="U560" i="8"/>
  <c r="U525" i="8"/>
  <c r="U589" i="8"/>
  <c r="U491" i="8"/>
  <c r="U527" i="8"/>
  <c r="U506" i="8"/>
  <c r="U476" i="8"/>
  <c r="U444" i="8"/>
  <c r="U485" i="8"/>
  <c r="U453" i="8"/>
  <c r="U426" i="8"/>
  <c r="U372" i="8"/>
  <c r="U340" i="8"/>
  <c r="U308" i="8"/>
  <c r="U490" i="8"/>
  <c r="U398" i="8"/>
  <c r="U470" i="8"/>
  <c r="U436" i="8"/>
  <c r="U446" i="8"/>
  <c r="U374" i="8"/>
  <c r="U342" i="8"/>
  <c r="U310" i="8"/>
  <c r="U414" i="8"/>
  <c r="U435" i="8"/>
  <c r="U375" i="8"/>
  <c r="U294" i="8"/>
  <c r="U463" i="8"/>
  <c r="U343" i="8"/>
  <c r="U405" i="8"/>
  <c r="U439" i="8"/>
  <c r="U281" i="8"/>
  <c r="U275" i="8"/>
  <c r="U329" i="8"/>
  <c r="U250" i="8"/>
  <c r="U273" i="8"/>
  <c r="U224" i="8"/>
  <c r="U267" i="8"/>
  <c r="U197" i="8"/>
  <c r="U165" i="8"/>
  <c r="U289" i="8"/>
  <c r="U237" i="8"/>
  <c r="U206" i="8"/>
  <c r="U202" i="8"/>
  <c r="U160" i="8"/>
  <c r="U152" i="8"/>
  <c r="U186" i="8"/>
  <c r="U230" i="8"/>
  <c r="U242" i="8"/>
  <c r="U172" i="8"/>
  <c r="U136" i="8"/>
  <c r="U120" i="8"/>
  <c r="U104" i="8"/>
  <c r="U199" i="8"/>
  <c r="U74" i="8"/>
  <c r="U88" i="8"/>
  <c r="U139" i="8"/>
  <c r="U123" i="8"/>
  <c r="U107" i="8"/>
  <c r="U76" i="8"/>
  <c r="U187" i="8"/>
  <c r="U16" i="8"/>
  <c r="U53" i="8"/>
  <c r="U33" i="8"/>
  <c r="U54" i="8"/>
  <c r="U62" i="8"/>
  <c r="U45" i="8"/>
  <c r="Z12" i="7"/>
  <c r="T21" i="4" s="1"/>
  <c r="X21" i="4" s="1"/>
  <c r="AG72" i="8"/>
  <c r="AL65" i="8"/>
  <c r="AL49" i="8"/>
  <c r="AJ39" i="8"/>
  <c r="C38" i="3"/>
  <c r="AA30" i="3"/>
  <c r="AC35" i="3"/>
  <c r="AA42" i="3"/>
  <c r="Z33" i="3"/>
  <c r="Z30" i="3"/>
  <c r="AA35" i="3"/>
  <c r="AH95" i="8"/>
  <c r="AH13" i="8"/>
  <c r="AH9" i="8"/>
  <c r="AH15" i="8"/>
  <c r="AH10" i="8"/>
  <c r="AH75" i="8"/>
  <c r="AH17" i="8"/>
  <c r="AH28" i="8"/>
  <c r="AH64" i="8"/>
  <c r="AH42" i="8"/>
  <c r="AH38" i="8"/>
  <c r="AH82" i="8"/>
  <c r="AH50" i="8"/>
  <c r="AH16" i="8"/>
  <c r="AH33" i="8"/>
  <c r="AH63" i="8"/>
  <c r="AH21" i="8"/>
  <c r="AH25" i="8"/>
  <c r="AM25" i="8" s="1"/>
  <c r="AH45" i="8"/>
  <c r="AH30" i="8"/>
  <c r="AH14" i="8"/>
  <c r="AH40" i="8"/>
  <c r="AH47" i="8"/>
  <c r="AH71" i="8"/>
  <c r="AH8" i="8"/>
  <c r="AH20" i="8"/>
  <c r="AH24" i="8"/>
  <c r="AH32" i="8"/>
  <c r="AH27" i="8"/>
  <c r="AH35" i="8"/>
  <c r="AH49" i="8"/>
  <c r="AH43" i="8"/>
  <c r="AH46" i="8"/>
  <c r="AH37" i="8"/>
  <c r="AM37" i="8" s="1"/>
  <c r="AN37" i="8" s="1"/>
  <c r="AH56" i="8"/>
  <c r="AH29" i="8"/>
  <c r="AH51" i="8"/>
  <c r="AH23" i="8"/>
  <c r="AH39" i="8"/>
  <c r="AH41" i="8"/>
  <c r="AH19" i="8"/>
  <c r="AH78" i="8"/>
  <c r="AH69" i="8"/>
  <c r="AH66" i="8"/>
  <c r="AH74" i="8"/>
  <c r="AH62" i="8"/>
  <c r="AH26" i="8"/>
  <c r="AH36" i="8"/>
  <c r="AH1003" i="8"/>
  <c r="AH991" i="8"/>
  <c r="AH1005" i="8"/>
  <c r="AH969" i="8"/>
  <c r="AH929" i="8"/>
  <c r="AH963" i="8"/>
  <c r="AH940" i="8"/>
  <c r="AH982" i="8"/>
  <c r="AH979" i="8"/>
  <c r="AH900" i="8"/>
  <c r="AH942" i="8"/>
  <c r="AH931" i="8"/>
  <c r="AH917" i="8"/>
  <c r="AH952" i="8"/>
  <c r="AH908" i="8"/>
  <c r="AH878" i="8"/>
  <c r="AH896" i="8"/>
  <c r="AH861" i="8"/>
  <c r="AH846" i="8"/>
  <c r="AM846" i="8" s="1"/>
  <c r="AH798" i="8"/>
  <c r="AH914" i="8"/>
  <c r="AH826" i="8"/>
  <c r="AH829" i="8"/>
  <c r="AH816" i="8"/>
  <c r="AH793" i="8"/>
  <c r="AH765" i="8"/>
  <c r="AH809" i="8"/>
  <c r="AH752" i="8"/>
  <c r="AH738" i="8"/>
  <c r="AH807" i="8"/>
  <c r="AH715" i="8"/>
  <c r="AH683" i="8"/>
  <c r="AH796" i="8"/>
  <c r="AH727" i="8"/>
  <c r="AM727" i="8" s="1"/>
  <c r="AN727" i="8" s="1"/>
  <c r="AH722" i="8"/>
  <c r="AH766" i="8"/>
  <c r="AH708" i="8"/>
  <c r="AH662" i="8"/>
  <c r="AH697" i="8"/>
  <c r="AH675" i="8"/>
  <c r="AH686" i="8"/>
  <c r="AH664" i="8"/>
  <c r="AM664" i="8" s="1"/>
  <c r="AN664" i="8" s="1"/>
  <c r="AH632" i="8"/>
  <c r="AH693" i="8"/>
  <c r="AH744" i="8"/>
  <c r="AH593" i="8"/>
  <c r="AH689" i="8"/>
  <c r="AH606" i="8"/>
  <c r="AH594" i="8"/>
  <c r="AM594" i="8" s="1"/>
  <c r="AH642" i="8"/>
  <c r="AH609" i="8"/>
  <c r="AH575" i="8"/>
  <c r="AH543" i="8"/>
  <c r="AH572" i="8"/>
  <c r="AH512" i="8"/>
  <c r="AH545" i="8"/>
  <c r="AH560" i="8"/>
  <c r="AM560" i="8" s="1"/>
  <c r="AN560" i="8" s="1"/>
  <c r="AH534" i="8"/>
  <c r="AM534" i="8" s="1"/>
  <c r="AH684" i="8"/>
  <c r="AH548" i="8"/>
  <c r="AH519" i="8"/>
  <c r="AH484" i="8"/>
  <c r="AH452" i="8"/>
  <c r="AH420" i="8"/>
  <c r="AH388" i="8"/>
  <c r="AM388" i="8" s="1"/>
  <c r="AH558" i="8"/>
  <c r="AH552" i="8"/>
  <c r="AH486" i="8"/>
  <c r="AH454" i="8"/>
  <c r="AH499" i="8"/>
  <c r="AH467" i="8"/>
  <c r="AH449" i="8"/>
  <c r="AH421" i="8"/>
  <c r="AH442" i="8"/>
  <c r="AH395" i="8"/>
  <c r="AH351" i="8"/>
  <c r="AH319" i="8"/>
  <c r="AH399" i="8"/>
  <c r="AH422" i="8"/>
  <c r="AH360" i="8"/>
  <c r="AH393" i="8"/>
  <c r="AH302" i="8"/>
  <c r="AH260" i="8"/>
  <c r="AH370" i="8"/>
  <c r="AH354" i="8"/>
  <c r="AH324" i="8"/>
  <c r="AH263" i="8"/>
  <c r="AH336" i="8"/>
  <c r="AH296" i="8"/>
  <c r="AM296" i="8" s="1"/>
  <c r="AH303" i="8"/>
  <c r="AM303" i="8" s="1"/>
  <c r="AN303" i="8" s="1"/>
  <c r="AH273" i="8"/>
  <c r="AM273" i="8" s="1"/>
  <c r="AN273" i="8" s="1"/>
  <c r="AH217" i="8"/>
  <c r="AH256" i="8"/>
  <c r="AH186" i="8"/>
  <c r="AH317" i="8"/>
  <c r="AH226" i="8"/>
  <c r="AH285" i="8"/>
  <c r="AH210" i="8"/>
  <c r="AH293" i="8"/>
  <c r="AH201" i="8"/>
  <c r="AH165" i="8"/>
  <c r="AH255" i="8"/>
  <c r="AH183" i="8"/>
  <c r="AH158" i="8"/>
  <c r="AH281" i="8"/>
  <c r="AH143" i="8"/>
  <c r="AH133" i="8"/>
  <c r="AH125" i="8"/>
  <c r="AH117" i="8"/>
  <c r="AH109" i="8"/>
  <c r="AH11" i="8"/>
  <c r="AM11" i="8" s="1"/>
  <c r="AH48" i="8"/>
  <c r="AH59" i="8"/>
  <c r="AH44" i="8"/>
  <c r="AH34" i="8"/>
  <c r="AH55" i="8"/>
  <c r="G79" i="7"/>
  <c r="K18" i="2" s="1"/>
  <c r="W5" i="8"/>
  <c r="Z40" i="3"/>
  <c r="AE40" i="3"/>
  <c r="AC40" i="3"/>
  <c r="AB40" i="3"/>
  <c r="AA40" i="3"/>
  <c r="C27" i="3"/>
  <c r="AE27" i="3"/>
  <c r="C43" i="3"/>
  <c r="Y33" i="7"/>
  <c r="L33" i="7" s="1"/>
  <c r="Q41" i="3" s="1"/>
  <c r="AB31" i="3"/>
  <c r="AA31" i="3"/>
  <c r="AD31" i="3"/>
  <c r="M10" i="7"/>
  <c r="R18" i="3" s="1"/>
  <c r="Z18" i="3" s="1"/>
  <c r="L21" i="7"/>
  <c r="Q29" i="3" s="1"/>
  <c r="Z30" i="4"/>
  <c r="AI63" i="8"/>
  <c r="AI12" i="8"/>
  <c r="AI31" i="8"/>
  <c r="AI52" i="8"/>
  <c r="AM52" i="8" s="1"/>
  <c r="AN52" i="8" s="1"/>
  <c r="AI18" i="8"/>
  <c r="AI61" i="8"/>
  <c r="AI53" i="8"/>
  <c r="AI22" i="8"/>
  <c r="AI58" i="8"/>
  <c r="AI25" i="8"/>
  <c r="AI47" i="8"/>
  <c r="AI60" i="8"/>
  <c r="AI13" i="8"/>
  <c r="AI50" i="8"/>
  <c r="AI17" i="8"/>
  <c r="AI64" i="8"/>
  <c r="AI45" i="8"/>
  <c r="AI28" i="8"/>
  <c r="AI38" i="8"/>
  <c r="AI42" i="8"/>
  <c r="AI33" i="8"/>
  <c r="AI1002" i="8"/>
  <c r="AI973" i="8"/>
  <c r="AI979" i="8"/>
  <c r="AI980" i="8"/>
  <c r="AI948" i="8"/>
  <c r="AI962" i="8"/>
  <c r="AI922" i="8"/>
  <c r="AM922" i="8" s="1"/>
  <c r="AN922" i="8" s="1"/>
  <c r="AI947" i="8"/>
  <c r="AI929" i="8"/>
  <c r="AI942" i="8"/>
  <c r="AI915" i="8"/>
  <c r="AI919" i="8"/>
  <c r="AI937" i="8"/>
  <c r="AI879" i="8"/>
  <c r="AI866" i="8"/>
  <c r="AM866" i="8" s="1"/>
  <c r="AN866" i="8" s="1"/>
  <c r="AI894" i="8"/>
  <c r="AI863" i="8"/>
  <c r="AI852" i="8"/>
  <c r="AI836" i="8"/>
  <c r="AI903" i="8"/>
  <c r="AI829" i="8"/>
  <c r="AI816" i="8"/>
  <c r="AI822" i="8"/>
  <c r="AM822" i="8" s="1"/>
  <c r="AN822" i="8" s="1"/>
  <c r="AI842" i="8"/>
  <c r="AM842" i="8" s="1"/>
  <c r="AN842" i="8" s="1"/>
  <c r="AI797" i="8"/>
  <c r="AI766" i="8"/>
  <c r="AI738" i="8"/>
  <c r="AI788" i="8"/>
  <c r="AI868" i="8"/>
  <c r="AI777" i="8"/>
  <c r="AI716" i="8"/>
  <c r="AI684" i="8"/>
  <c r="AI759" i="8"/>
  <c r="AI732" i="8"/>
  <c r="AI791" i="8"/>
  <c r="AI695" i="8"/>
  <c r="AI699" i="8"/>
  <c r="AI743" i="8"/>
  <c r="AI728" i="8"/>
  <c r="AI701" i="8"/>
  <c r="AM701" i="8" s="1"/>
  <c r="AI648" i="8"/>
  <c r="AI616" i="8"/>
  <c r="AI679" i="8"/>
  <c r="AI593" i="8"/>
  <c r="AI654" i="8"/>
  <c r="AM654" i="8" s="1"/>
  <c r="AI662" i="8"/>
  <c r="AI590" i="8"/>
  <c r="AM590" i="8" s="1"/>
  <c r="AN590" i="8" s="1"/>
  <c r="AI642" i="8"/>
  <c r="AI603" i="8"/>
  <c r="AI631" i="8"/>
  <c r="AM631" i="8" s="1"/>
  <c r="AI645" i="8"/>
  <c r="AI584" i="8"/>
  <c r="AI552" i="8"/>
  <c r="AI563" i="8"/>
  <c r="AI541" i="8"/>
  <c r="AI575" i="8"/>
  <c r="AI990" i="8"/>
  <c r="AI978" i="8"/>
  <c r="AI1004" i="8"/>
  <c r="AI953" i="8"/>
  <c r="AI987" i="8"/>
  <c r="AI967" i="8"/>
  <c r="AI936" i="8"/>
  <c r="AI898" i="8"/>
  <c r="AI956" i="8"/>
  <c r="AI888" i="8"/>
  <c r="AI935" i="8"/>
  <c r="AI895" i="8"/>
  <c r="AI902" i="8"/>
  <c r="AI913" i="8"/>
  <c r="AI881" i="8"/>
  <c r="AM881" i="8" s="1"/>
  <c r="AN881" i="8" s="1"/>
  <c r="AI887" i="8"/>
  <c r="AI862" i="8"/>
  <c r="AI851" i="8"/>
  <c r="AI833" i="8"/>
  <c r="AI811" i="8"/>
  <c r="AI901" i="8"/>
  <c r="AI857" i="8"/>
  <c r="AI805" i="8"/>
  <c r="AM805" i="8" s="1"/>
  <c r="AN805" i="8" s="1"/>
  <c r="AI806" i="8"/>
  <c r="AM806" i="8" s="1"/>
  <c r="AI839" i="8"/>
  <c r="AI786" i="8"/>
  <c r="AI754" i="8"/>
  <c r="AI726" i="8"/>
  <c r="AI772" i="8"/>
  <c r="AI793" i="8"/>
  <c r="AI765" i="8"/>
  <c r="AI704" i="8"/>
  <c r="AI831" i="8"/>
  <c r="AI767" i="8"/>
  <c r="AI714" i="8"/>
  <c r="AI747" i="8"/>
  <c r="AI752" i="8"/>
  <c r="AI683" i="8"/>
  <c r="AI723" i="8"/>
  <c r="AM723" i="8" s="1"/>
  <c r="AN723" i="8" s="1"/>
  <c r="AI687" i="8"/>
  <c r="AI668" i="8"/>
  <c r="AI636" i="8"/>
  <c r="AI744" i="8"/>
  <c r="AI649" i="8"/>
  <c r="AI581" i="8"/>
  <c r="AI623" i="8"/>
  <c r="AI621" i="8"/>
  <c r="AI677" i="8"/>
  <c r="AI611" i="8"/>
  <c r="AI591" i="8"/>
  <c r="AI614" i="8"/>
  <c r="AI604" i="8"/>
  <c r="AI572" i="8"/>
  <c r="AI658" i="8"/>
  <c r="AI547" i="8"/>
  <c r="AI565" i="8"/>
  <c r="AI530" i="8"/>
  <c r="AI555" i="8"/>
  <c r="AI535" i="8"/>
  <c r="AI558" i="8"/>
  <c r="AI516" i="8"/>
  <c r="AI481" i="8"/>
  <c r="AI509" i="8"/>
  <c r="AI478" i="8"/>
  <c r="AI446" i="8"/>
  <c r="AI491" i="8"/>
  <c r="AI459" i="8"/>
  <c r="AI421" i="8"/>
  <c r="AI366" i="8"/>
  <c r="AM366" i="8" s="1"/>
  <c r="AI334" i="8"/>
  <c r="AI302" i="8"/>
  <c r="AI469" i="8"/>
  <c r="AM469" i="8" s="1"/>
  <c r="AI404" i="8"/>
  <c r="AI460" i="8"/>
  <c r="AI399" i="8"/>
  <c r="AI435" i="8"/>
  <c r="AI372" i="8"/>
  <c r="AI340" i="8"/>
  <c r="AI308" i="8"/>
  <c r="AI426" i="8"/>
  <c r="AM426" i="8" s="1"/>
  <c r="AI439" i="8"/>
  <c r="AI379" i="8"/>
  <c r="AI396" i="8"/>
  <c r="AI285" i="8"/>
  <c r="AI983" i="8"/>
  <c r="AI989" i="8"/>
  <c r="AI995" i="8"/>
  <c r="AM995" i="8" s="1"/>
  <c r="AN995" i="8" s="1"/>
  <c r="AI993" i="8"/>
  <c r="AI968" i="8"/>
  <c r="AI969" i="8"/>
  <c r="AI938" i="8"/>
  <c r="AI952" i="8"/>
  <c r="AI921" i="8"/>
  <c r="AI955" i="8"/>
  <c r="AI927" i="8"/>
  <c r="AI928" i="8"/>
  <c r="AM928" i="8" s="1"/>
  <c r="AI910" i="8"/>
  <c r="AI885" i="8"/>
  <c r="AI884" i="8"/>
  <c r="AI861" i="8"/>
  <c r="AI865" i="8"/>
  <c r="AI893" i="8"/>
  <c r="AI871" i="8"/>
  <c r="AM871" i="8" s="1"/>
  <c r="AN871" i="8" s="1"/>
  <c r="AI799" i="8"/>
  <c r="AI845" i="8"/>
  <c r="AI832" i="8"/>
  <c r="AI830" i="8"/>
  <c r="AI800" i="8"/>
  <c r="AI808" i="8"/>
  <c r="AI774" i="8"/>
  <c r="AI746" i="8"/>
  <c r="AM746" i="8" s="1"/>
  <c r="AN746" i="8" s="1"/>
  <c r="AI794" i="8"/>
  <c r="AI756" i="8"/>
  <c r="AI735" i="8"/>
  <c r="AI724" i="8"/>
  <c r="AI692" i="8"/>
  <c r="AI780" i="8"/>
  <c r="AI748" i="8"/>
  <c r="AI702" i="8"/>
  <c r="AM702" i="8" s="1"/>
  <c r="AN702" i="8" s="1"/>
  <c r="AI719" i="8"/>
  <c r="AM719" i="8" s="1"/>
  <c r="AI729" i="8"/>
  <c r="AI678" i="8"/>
  <c r="AM678" i="8" s="1"/>
  <c r="AI671" i="8"/>
  <c r="AI736" i="8"/>
  <c r="AI656" i="8"/>
  <c r="AI624" i="8"/>
  <c r="AI690" i="8"/>
  <c r="AM690" i="8" s="1"/>
  <c r="AN690" i="8" s="1"/>
  <c r="AI601" i="8"/>
  <c r="AM601" i="8" s="1"/>
  <c r="AI768" i="8"/>
  <c r="AI606" i="8"/>
  <c r="AI598" i="8"/>
  <c r="AI663" i="8"/>
  <c r="AI625" i="8"/>
  <c r="AI647" i="8"/>
  <c r="AI674" i="8"/>
  <c r="AM674" i="8" s="1"/>
  <c r="AN674" i="8" s="1"/>
  <c r="AI592" i="8"/>
  <c r="AI560" i="8"/>
  <c r="AI574" i="8"/>
  <c r="AI693" i="8"/>
  <c r="AI549" i="8"/>
  <c r="AI518" i="8"/>
  <c r="AI618" i="8"/>
  <c r="AI523" i="8"/>
  <c r="AM523" i="8" s="1"/>
  <c r="AN523" i="8" s="1"/>
  <c r="AI542" i="8"/>
  <c r="AI501" i="8"/>
  <c r="AI520" i="8"/>
  <c r="AI498" i="8"/>
  <c r="AI466" i="8"/>
  <c r="AI525" i="8"/>
  <c r="AI479" i="8"/>
  <c r="AI524" i="8"/>
  <c r="AM524" i="8" s="1"/>
  <c r="AN524" i="8" s="1"/>
  <c r="AI400" i="8"/>
  <c r="AI354" i="8"/>
  <c r="AI322" i="8"/>
  <c r="AI290" i="8"/>
  <c r="AI443" i="8"/>
  <c r="AI427" i="8"/>
  <c r="AI433" i="8"/>
  <c r="AI473" i="8"/>
  <c r="AM473" i="8" s="1"/>
  <c r="AN473" i="8" s="1"/>
  <c r="AI405" i="8"/>
  <c r="AI360" i="8"/>
  <c r="AI328" i="8"/>
  <c r="AI496" i="8"/>
  <c r="AI407" i="8"/>
  <c r="AI413" i="8"/>
  <c r="AI369" i="8"/>
  <c r="AI347" i="8"/>
  <c r="AI395" i="8"/>
  <c r="AI359" i="8"/>
  <c r="AI449" i="8"/>
  <c r="AI296" i="8"/>
  <c r="AI303" i="8"/>
  <c r="AI327" i="8"/>
  <c r="AI278" i="8"/>
  <c r="AI208" i="8"/>
  <c r="AI277" i="8"/>
  <c r="AM277" i="8" s="1"/>
  <c r="AI218" i="8"/>
  <c r="AI267" i="8"/>
  <c r="AI195" i="8"/>
  <c r="AI319" i="8"/>
  <c r="AI239" i="8"/>
  <c r="AI313" i="8"/>
  <c r="AI166" i="8"/>
  <c r="AM166" i="8" s="1"/>
  <c r="AN166" i="8" s="1"/>
  <c r="AI225" i="8"/>
  <c r="AI185" i="8"/>
  <c r="AI236" i="8"/>
  <c r="AI160" i="8"/>
  <c r="AI152" i="8"/>
  <c r="AI221" i="8"/>
  <c r="AI151" i="8"/>
  <c r="AI133" i="8"/>
  <c r="AI117" i="8"/>
  <c r="AI101" i="8"/>
  <c r="AM101" i="8" s="1"/>
  <c r="AI92" i="8"/>
  <c r="AI83" i="8"/>
  <c r="AI197" i="8"/>
  <c r="AI193" i="8"/>
  <c r="AI224" i="8"/>
  <c r="AI126" i="8"/>
  <c r="AI110" i="8"/>
  <c r="AI86" i="8"/>
  <c r="AI998" i="8"/>
  <c r="AI981" i="8"/>
  <c r="AI988" i="8"/>
  <c r="AI940" i="8"/>
  <c r="AI958" i="8"/>
  <c r="AI923" i="8"/>
  <c r="AI951" i="8"/>
  <c r="AI970" i="8"/>
  <c r="AI926" i="8"/>
  <c r="AI918" i="8"/>
  <c r="AI870" i="8"/>
  <c r="AI886" i="8"/>
  <c r="AI807" i="8"/>
  <c r="AI821" i="8"/>
  <c r="AI834" i="8"/>
  <c r="AM834" i="8" s="1"/>
  <c r="AI864" i="8"/>
  <c r="AI770" i="8"/>
  <c r="AI860" i="8"/>
  <c r="AI843" i="8"/>
  <c r="AI740" i="8"/>
  <c r="AI812" i="8"/>
  <c r="AI733" i="8"/>
  <c r="AI731" i="8"/>
  <c r="AM731" i="8" s="1"/>
  <c r="AI698" i="8"/>
  <c r="AI675" i="8"/>
  <c r="AI672" i="8"/>
  <c r="AI620" i="8"/>
  <c r="AI633" i="8"/>
  <c r="AI639" i="8"/>
  <c r="AI602" i="8"/>
  <c r="AI626" i="8"/>
  <c r="AM626" i="8" s="1"/>
  <c r="AN626" i="8" s="1"/>
  <c r="AI646" i="8"/>
  <c r="AI600" i="8"/>
  <c r="AI548" i="8"/>
  <c r="AI545" i="8"/>
  <c r="AI534" i="8"/>
  <c r="AI553" i="8"/>
  <c r="AI725" i="8"/>
  <c r="AI521" i="8"/>
  <c r="AI528" i="8"/>
  <c r="AM528" i="8" s="1"/>
  <c r="AI490" i="8"/>
  <c r="AI450" i="8"/>
  <c r="AI483" i="8"/>
  <c r="AI513" i="8"/>
  <c r="AI370" i="8"/>
  <c r="AI326" i="8"/>
  <c r="AI500" i="8"/>
  <c r="AM500" i="8" s="1"/>
  <c r="AI410" i="8"/>
  <c r="AI444" i="8"/>
  <c r="AI445" i="8"/>
  <c r="AI376" i="8"/>
  <c r="AI332" i="8"/>
  <c r="AI480" i="8"/>
  <c r="AI440" i="8"/>
  <c r="AI373" i="8"/>
  <c r="AI315" i="8"/>
  <c r="AI353" i="8"/>
  <c r="AI345" i="8"/>
  <c r="AI325" i="8"/>
  <c r="AI329" i="8"/>
  <c r="AI273" i="8"/>
  <c r="AI263" i="8"/>
  <c r="AI194" i="8"/>
  <c r="AI234" i="8"/>
  <c r="AI284" i="8"/>
  <c r="AI203" i="8"/>
  <c r="AI167" i="8"/>
  <c r="AI235" i="8"/>
  <c r="AI292" i="8"/>
  <c r="AI271" i="8"/>
  <c r="AM271" i="8" s="1"/>
  <c r="AN271" i="8" s="1"/>
  <c r="AI212" i="8"/>
  <c r="AM212" i="8" s="1"/>
  <c r="AI164" i="8"/>
  <c r="AI162" i="8"/>
  <c r="AI153" i="8"/>
  <c r="AI206" i="8"/>
  <c r="AI145" i="8"/>
  <c r="AI127" i="8"/>
  <c r="AI109" i="8"/>
  <c r="AM109" i="8" s="1"/>
  <c r="AN109" i="8" s="1"/>
  <c r="AI91" i="8"/>
  <c r="AI94" i="8"/>
  <c r="AI233" i="8"/>
  <c r="AI142" i="8"/>
  <c r="AI138" i="8"/>
  <c r="AI120" i="8"/>
  <c r="AI102" i="8"/>
  <c r="AI67" i="8"/>
  <c r="AI21" i="8"/>
  <c r="AI991" i="8"/>
  <c r="AI992" i="8"/>
  <c r="AI985" i="8"/>
  <c r="AI966" i="8"/>
  <c r="AM966" i="8" s="1"/>
  <c r="AI914" i="8"/>
  <c r="AI943" i="8"/>
  <c r="AI939" i="8"/>
  <c r="AM939" i="8" s="1"/>
  <c r="AN939" i="8" s="1"/>
  <c r="AI924" i="8"/>
  <c r="AI908" i="8"/>
  <c r="AI858" i="8"/>
  <c r="AI877" i="8"/>
  <c r="AI841" i="8"/>
  <c r="AI795" i="8"/>
  <c r="AI848" i="8"/>
  <c r="AI818" i="8"/>
  <c r="AI835" i="8"/>
  <c r="AM835" i="8" s="1"/>
  <c r="AI758" i="8"/>
  <c r="AI789" i="8"/>
  <c r="AI760" i="8"/>
  <c r="AI712" i="8"/>
  <c r="AI784" i="8"/>
  <c r="AI718" i="8"/>
  <c r="AI705" i="8"/>
  <c r="AM705" i="8" s="1"/>
  <c r="AN705" i="8" s="1"/>
  <c r="AI682" i="8"/>
  <c r="AI721" i="8"/>
  <c r="AI660" i="8"/>
  <c r="AM660" i="8" s="1"/>
  <c r="AI608" i="8"/>
  <c r="AI597" i="8"/>
  <c r="AI622" i="8"/>
  <c r="AI586" i="8"/>
  <c r="AI641" i="8"/>
  <c r="AI615" i="8"/>
  <c r="AI588" i="8"/>
  <c r="AI635" i="8"/>
  <c r="AI567" i="8"/>
  <c r="AI522" i="8"/>
  <c r="AI583" i="8"/>
  <c r="AI559" i="8"/>
  <c r="AI517" i="8"/>
  <c r="AM517" i="8" s="1"/>
  <c r="AN517" i="8" s="1"/>
  <c r="AI506" i="8"/>
  <c r="AI482" i="8"/>
  <c r="AI533" i="8"/>
  <c r="AI471" i="8"/>
  <c r="AI432" i="8"/>
  <c r="AI358" i="8"/>
  <c r="AI314" i="8"/>
  <c r="AI484" i="8"/>
  <c r="AI429" i="8"/>
  <c r="AM429" i="8" s="1"/>
  <c r="AN429" i="8" s="1"/>
  <c r="AI418" i="8"/>
  <c r="AM418" i="8" s="1"/>
  <c r="AN418" i="8" s="1"/>
  <c r="AI437" i="8"/>
  <c r="AI364" i="8"/>
  <c r="AI320" i="8"/>
  <c r="AI457" i="8"/>
  <c r="AI424" i="8"/>
  <c r="AI361" i="8"/>
  <c r="AM361" i="8" s="1"/>
  <c r="AN361" i="8" s="1"/>
  <c r="AI291" i="8"/>
  <c r="AI434" i="8"/>
  <c r="AI477" i="8"/>
  <c r="AI283" i="8"/>
  <c r="AI269" i="8"/>
  <c r="AI339" i="8"/>
  <c r="AI259" i="8"/>
  <c r="AI363" i="8"/>
  <c r="AM363" i="8" s="1"/>
  <c r="AN363" i="8" s="1"/>
  <c r="AI226" i="8"/>
  <c r="AM226" i="8" s="1"/>
  <c r="AI272" i="8"/>
  <c r="AI191" i="8"/>
  <c r="AI293" i="8"/>
  <c r="AI227" i="8"/>
  <c r="AI213" i="8"/>
  <c r="AI258" i="8"/>
  <c r="AI200" i="8"/>
  <c r="AM200" i="8" s="1"/>
  <c r="AN200" i="8" s="1"/>
  <c r="AI255" i="8"/>
  <c r="AM255" i="8" s="1"/>
  <c r="AI159" i="8"/>
  <c r="AI247" i="8"/>
  <c r="AI196" i="8"/>
  <c r="AI141" i="8"/>
  <c r="AI123" i="8"/>
  <c r="AI105" i="8"/>
  <c r="AI189" i="8"/>
  <c r="AI80" i="8"/>
  <c r="AI96" i="8"/>
  <c r="AI78" i="8"/>
  <c r="AI134" i="8"/>
  <c r="AI116" i="8"/>
  <c r="AI98" i="8"/>
  <c r="AI975" i="8"/>
  <c r="AI1003" i="8"/>
  <c r="AM1003" i="8" s="1"/>
  <c r="AN1003" i="8" s="1"/>
  <c r="AI965" i="8"/>
  <c r="AI964" i="8"/>
  <c r="AI906" i="8"/>
  <c r="AI934" i="8"/>
  <c r="AI930" i="8"/>
  <c r="AI917" i="8"/>
  <c r="AI900" i="8"/>
  <c r="AI892" i="8"/>
  <c r="AM892" i="8" s="1"/>
  <c r="AN892" i="8" s="1"/>
  <c r="AI867" i="8"/>
  <c r="AI825" i="8"/>
  <c r="AI896" i="8"/>
  <c r="AI840" i="8"/>
  <c r="AI814" i="8"/>
  <c r="AI798" i="8"/>
  <c r="AI804" i="8"/>
  <c r="AI787" i="8"/>
  <c r="AI751" i="8"/>
  <c r="AI708" i="8"/>
  <c r="AM708" i="8" s="1"/>
  <c r="AN708" i="8" s="1"/>
  <c r="AI761" i="8"/>
  <c r="AM761" i="8" s="1"/>
  <c r="AI710" i="8"/>
  <c r="AI694" i="8"/>
  <c r="AI681" i="8"/>
  <c r="AI703" i="8"/>
  <c r="AI652" i="8"/>
  <c r="AI713" i="8"/>
  <c r="AM713" i="8" s="1"/>
  <c r="AN713" i="8" s="1"/>
  <c r="AI589" i="8"/>
  <c r="AI607" i="8"/>
  <c r="AI582" i="8"/>
  <c r="AI609" i="8"/>
  <c r="AI764" i="8"/>
  <c r="AI580" i="8"/>
  <c r="AI579" i="8"/>
  <c r="AI566" i="8"/>
  <c r="AI514" i="8"/>
  <c r="AI570" i="8"/>
  <c r="AM570" i="8" s="1"/>
  <c r="AI557" i="8"/>
  <c r="AI497" i="8"/>
  <c r="AI619" i="8"/>
  <c r="AI474" i="8"/>
  <c r="AI512" i="8"/>
  <c r="AI467" i="8"/>
  <c r="AI419" i="8"/>
  <c r="AM419" i="8" s="1"/>
  <c r="AI350" i="8"/>
  <c r="AI310" i="8"/>
  <c r="AI461" i="8"/>
  <c r="AI414" i="8"/>
  <c r="AI412" i="8"/>
  <c r="AI422" i="8"/>
  <c r="AM422" i="8" s="1"/>
  <c r="AN422" i="8" s="1"/>
  <c r="AI356" i="8"/>
  <c r="AM356" i="8" s="1"/>
  <c r="AI316" i="8"/>
  <c r="AI420" i="8"/>
  <c r="AI411" i="8"/>
  <c r="AI357" i="8"/>
  <c r="AI451" i="8"/>
  <c r="AI428" i="8"/>
  <c r="AI402" i="8"/>
  <c r="AI456" i="8"/>
  <c r="AI301" i="8"/>
  <c r="AI311" i="8"/>
  <c r="AI256" i="8"/>
  <c r="AI321" i="8"/>
  <c r="AI222" i="8"/>
  <c r="AI266" i="8"/>
  <c r="AI187" i="8"/>
  <c r="AM187" i="8" s="1"/>
  <c r="AN187" i="8" s="1"/>
  <c r="AI289" i="8"/>
  <c r="AM289" i="8" s="1"/>
  <c r="AI223" i="8"/>
  <c r="AI182" i="8"/>
  <c r="AI246" i="8"/>
  <c r="AI192" i="8"/>
  <c r="AI229" i="8"/>
  <c r="AI158" i="8"/>
  <c r="AI245" i="8"/>
  <c r="AM245" i="8" s="1"/>
  <c r="AN245" i="8" s="1"/>
  <c r="AI188" i="8"/>
  <c r="AI139" i="8"/>
  <c r="AM139" i="8" s="1"/>
  <c r="AI121" i="8"/>
  <c r="AI103" i="8"/>
  <c r="AI57" i="8"/>
  <c r="AI76" i="8"/>
  <c r="AI89" i="8"/>
  <c r="AI74" i="8"/>
  <c r="AI132" i="8"/>
  <c r="AI114" i="8"/>
  <c r="AI88" i="8"/>
  <c r="AI986" i="8"/>
  <c r="AI984" i="8"/>
  <c r="AI982" i="8"/>
  <c r="AI960" i="8"/>
  <c r="AI972" i="8"/>
  <c r="AI920" i="8"/>
  <c r="AM920" i="8" s="1"/>
  <c r="AI941" i="8"/>
  <c r="AI907" i="8"/>
  <c r="AI911" i="8"/>
  <c r="AI869" i="8"/>
  <c r="AI855" i="8"/>
  <c r="AI844" i="8"/>
  <c r="AI899" i="8"/>
  <c r="AM899" i="8" s="1"/>
  <c r="AN899" i="8" s="1"/>
  <c r="AI813" i="8"/>
  <c r="AM813" i="8" s="1"/>
  <c r="AN813" i="8" s="1"/>
  <c r="AI801" i="8"/>
  <c r="AI790" i="8"/>
  <c r="AI742" i="8"/>
  <c r="AI771" i="8"/>
  <c r="AI775" i="8"/>
  <c r="AI696" i="8"/>
  <c r="AI776" i="8"/>
  <c r="AI819" i="8"/>
  <c r="AI727" i="8"/>
  <c r="AI739" i="8"/>
  <c r="AI685" i="8"/>
  <c r="AI640" i="8"/>
  <c r="AI689" i="8"/>
  <c r="AI577" i="8"/>
  <c r="AI653" i="8"/>
  <c r="AM653" i="8" s="1"/>
  <c r="AN653" i="8" s="1"/>
  <c r="AI665" i="8"/>
  <c r="AM665" i="8" s="1"/>
  <c r="AI595" i="8"/>
  <c r="AI667" i="8"/>
  <c r="AI568" i="8"/>
  <c r="AI562" i="8"/>
  <c r="AI550" i="8"/>
  <c r="AI673" i="8"/>
  <c r="AI531" i="8"/>
  <c r="AM531" i="8" s="1"/>
  <c r="AN531" i="8" s="1"/>
  <c r="AI650" i="8"/>
  <c r="AM650" i="8" s="1"/>
  <c r="AI1005" i="8"/>
  <c r="AI974" i="8"/>
  <c r="AM974" i="8" s="1"/>
  <c r="AI971" i="8"/>
  <c r="AI944" i="8"/>
  <c r="AI949" i="8"/>
  <c r="AI880" i="8"/>
  <c r="AI912" i="8"/>
  <c r="AM912" i="8" s="1"/>
  <c r="AN912" i="8" s="1"/>
  <c r="AI897" i="8"/>
  <c r="AI889" i="8"/>
  <c r="AI853" i="8"/>
  <c r="AI846" i="8"/>
  <c r="AI828" i="8"/>
  <c r="AI856" i="8"/>
  <c r="AI809" i="8"/>
  <c r="AI854" i="8"/>
  <c r="AM854" i="8" s="1"/>
  <c r="AN854" i="8" s="1"/>
  <c r="AI782" i="8"/>
  <c r="AI734" i="8"/>
  <c r="AI757" i="8"/>
  <c r="AI769" i="8"/>
  <c r="AI688" i="8"/>
  <c r="AI763" i="8"/>
  <c r="AI785" i="8"/>
  <c r="AI717" i="8"/>
  <c r="AI737" i="8"/>
  <c r="AI715" i="8"/>
  <c r="AI632" i="8"/>
  <c r="AI661" i="8"/>
  <c r="AI573" i="8"/>
  <c r="AI637" i="8"/>
  <c r="AI643" i="8"/>
  <c r="AI666" i="8"/>
  <c r="AI629" i="8"/>
  <c r="AI564" i="8"/>
  <c r="AI561" i="8"/>
  <c r="AI578" i="8"/>
  <c r="AI569" i="8"/>
  <c r="AI527" i="8"/>
  <c r="AM527" i="8" s="1"/>
  <c r="AI537" i="8"/>
  <c r="AI485" i="8"/>
  <c r="AI502" i="8"/>
  <c r="AI458" i="8"/>
  <c r="AI495" i="8"/>
  <c r="AI532" i="8"/>
  <c r="AI387" i="8"/>
  <c r="AI338" i="8"/>
  <c r="AI294" i="8"/>
  <c r="AI425" i="8"/>
  <c r="AM425" i="8" s="1"/>
  <c r="AN425" i="8" s="1"/>
  <c r="AI468" i="8"/>
  <c r="AM468" i="8" s="1"/>
  <c r="AI380" i="8"/>
  <c r="AI390" i="8"/>
  <c r="AI344" i="8"/>
  <c r="AI504" i="8"/>
  <c r="AI388" i="8"/>
  <c r="AI381" i="8"/>
  <c r="AI349" i="8"/>
  <c r="AM349" i="8" s="1"/>
  <c r="AN349" i="8" s="1"/>
  <c r="AI383" i="8"/>
  <c r="AM383" i="8" s="1"/>
  <c r="AN383" i="8" s="1"/>
  <c r="AI464" i="8"/>
  <c r="AM464" i="8" s="1"/>
  <c r="AI367" i="8"/>
  <c r="AM367" i="8" s="1"/>
  <c r="AI337" i="8"/>
  <c r="AI274" i="8"/>
  <c r="AI279" i="8"/>
  <c r="AI202" i="8"/>
  <c r="AI242" i="8"/>
  <c r="AI295" i="8"/>
  <c r="AM295" i="8" s="1"/>
  <c r="AI249" i="8"/>
  <c r="AI175" i="8"/>
  <c r="AI265" i="8"/>
  <c r="AI211" i="8"/>
  <c r="AI165" i="8"/>
  <c r="AI244" i="8"/>
  <c r="AI169" i="8"/>
  <c r="AM169" i="8" s="1"/>
  <c r="AN169" i="8" s="1"/>
  <c r="AI173" i="8"/>
  <c r="AI155" i="8"/>
  <c r="AI254" i="8"/>
  <c r="AI176" i="8"/>
  <c r="AI131" i="8"/>
  <c r="AI113" i="8"/>
  <c r="AI95" i="8"/>
  <c r="AI149" i="8"/>
  <c r="AI62" i="8"/>
  <c r="AI79" i="8"/>
  <c r="AI270" i="8"/>
  <c r="AM270" i="8" s="1"/>
  <c r="AI124" i="8"/>
  <c r="AI106" i="8"/>
  <c r="AI77" i="8"/>
  <c r="AI1006" i="8"/>
  <c r="AI997" i="8"/>
  <c r="AI961" i="8"/>
  <c r="AI954" i="8"/>
  <c r="AI976" i="8"/>
  <c r="AI933" i="8"/>
  <c r="AI872" i="8"/>
  <c r="AI909" i="8"/>
  <c r="AI905" i="8"/>
  <c r="AI878" i="8"/>
  <c r="AI876" i="8"/>
  <c r="AI838" i="8"/>
  <c r="AI820" i="8"/>
  <c r="AI837" i="8"/>
  <c r="AI875" i="8"/>
  <c r="AI850" i="8"/>
  <c r="AI778" i="8"/>
  <c r="AI730" i="8"/>
  <c r="AI755" i="8"/>
  <c r="AI741" i="8"/>
  <c r="AI680" i="8"/>
  <c r="AI749" i="8"/>
  <c r="AI781" i="8"/>
  <c r="AI711" i="8"/>
  <c r="AI709" i="8"/>
  <c r="AI676" i="8"/>
  <c r="AM676" i="8" s="1"/>
  <c r="AN676" i="8" s="1"/>
  <c r="AI628" i="8"/>
  <c r="AM628" i="8" s="1"/>
  <c r="AI659" i="8"/>
  <c r="AI655" i="8"/>
  <c r="AI605" i="8"/>
  <c r="AI627" i="8"/>
  <c r="AI657" i="8"/>
  <c r="AI613" i="8"/>
  <c r="AI556" i="8"/>
  <c r="AM556" i="8" s="1"/>
  <c r="AN556" i="8" s="1"/>
  <c r="AI546" i="8"/>
  <c r="AM546" i="8" s="1"/>
  <c r="AI538" i="8"/>
  <c r="AI554" i="8"/>
  <c r="AI519" i="8"/>
  <c r="AI996" i="8"/>
  <c r="AI925" i="8"/>
  <c r="AI874" i="8"/>
  <c r="AI824" i="8"/>
  <c r="AM824" i="8" s="1"/>
  <c r="AN824" i="8" s="1"/>
  <c r="AI773" i="8"/>
  <c r="AI706" i="8"/>
  <c r="AI644" i="8"/>
  <c r="AI669" i="8"/>
  <c r="AI571" i="8"/>
  <c r="AI543" i="8"/>
  <c r="AI505" i="8"/>
  <c r="AI499" i="8"/>
  <c r="AI389" i="8"/>
  <c r="AI298" i="8"/>
  <c r="AI397" i="8"/>
  <c r="AI403" i="8"/>
  <c r="AI540" i="8"/>
  <c r="AI392" i="8"/>
  <c r="AI391" i="8"/>
  <c r="AI378" i="8"/>
  <c r="AI275" i="8"/>
  <c r="AM275" i="8" s="1"/>
  <c r="AI248" i="8"/>
  <c r="AI209" i="8"/>
  <c r="AI179" i="8"/>
  <c r="AI215" i="8"/>
  <c r="AI250" i="8"/>
  <c r="AI174" i="8"/>
  <c r="AI216" i="8"/>
  <c r="AM216" i="8" s="1"/>
  <c r="AN216" i="8" s="1"/>
  <c r="AI135" i="8"/>
  <c r="AM135" i="8" s="1"/>
  <c r="AN135" i="8" s="1"/>
  <c r="AI97" i="8"/>
  <c r="AI69" i="8"/>
  <c r="AI205" i="8"/>
  <c r="AI108" i="8"/>
  <c r="AM108" i="8" s="1"/>
  <c r="AI16" i="8"/>
  <c r="AI957" i="8"/>
  <c r="AI946" i="8"/>
  <c r="AM946" i="8" s="1"/>
  <c r="AN946" i="8" s="1"/>
  <c r="AI859" i="8"/>
  <c r="AI802" i="8"/>
  <c r="AI815" i="8"/>
  <c r="AI783" i="8"/>
  <c r="AI691" i="8"/>
  <c r="AI599" i="8"/>
  <c r="AI551" i="8"/>
  <c r="AI507" i="8"/>
  <c r="AI486" i="8"/>
  <c r="AI475" i="8"/>
  <c r="AM475" i="8" s="1"/>
  <c r="AN475" i="8" s="1"/>
  <c r="AI362" i="8"/>
  <c r="AI492" i="8"/>
  <c r="AI431" i="8"/>
  <c r="AI368" i="8"/>
  <c r="AI465" i="8"/>
  <c r="AI365" i="8"/>
  <c r="AI351" i="8"/>
  <c r="AI323" i="8"/>
  <c r="AI341" i="8"/>
  <c r="AI190" i="8"/>
  <c r="AI282" i="8"/>
  <c r="AI299" i="8"/>
  <c r="AM299" i="8" s="1"/>
  <c r="AI220" i="8"/>
  <c r="AI207" i="8"/>
  <c r="AI161" i="8"/>
  <c r="AM161" i="8" s="1"/>
  <c r="AN161" i="8" s="1"/>
  <c r="AI204" i="8"/>
  <c r="AI125" i="8"/>
  <c r="AI201" i="8"/>
  <c r="AI144" i="8"/>
  <c r="AI136" i="8"/>
  <c r="AI100" i="8"/>
  <c r="AI932" i="8"/>
  <c r="AI950" i="8"/>
  <c r="AI849" i="8"/>
  <c r="AI847" i="8"/>
  <c r="AI720" i="8"/>
  <c r="AI697" i="8"/>
  <c r="AI617" i="8"/>
  <c r="AI630" i="8"/>
  <c r="AI526" i="8"/>
  <c r="AM526" i="8" s="1"/>
  <c r="AN526" i="8" s="1"/>
  <c r="AI493" i="8"/>
  <c r="AI470" i="8"/>
  <c r="AI463" i="8"/>
  <c r="AI346" i="8"/>
  <c r="AI453" i="8"/>
  <c r="AI401" i="8"/>
  <c r="AI352" i="8"/>
  <c r="AI409" i="8"/>
  <c r="AI417" i="8"/>
  <c r="AI333" i="8"/>
  <c r="AI393" i="8"/>
  <c r="AI309" i="8"/>
  <c r="AI307" i="8"/>
  <c r="AI257" i="8"/>
  <c r="AI288" i="8"/>
  <c r="AI181" i="8"/>
  <c r="AI184" i="8"/>
  <c r="AM184" i="8" s="1"/>
  <c r="AI157" i="8"/>
  <c r="AI178" i="8"/>
  <c r="AI119" i="8"/>
  <c r="AI251" i="8"/>
  <c r="AI87" i="8"/>
  <c r="AI130" i="8"/>
  <c r="AI963" i="8"/>
  <c r="AI904" i="8"/>
  <c r="AM904" i="8" s="1"/>
  <c r="AI817" i="8"/>
  <c r="AI796" i="8"/>
  <c r="AI700" i="8"/>
  <c r="AI810" i="8"/>
  <c r="AI585" i="8"/>
  <c r="AI707" i="8"/>
  <c r="AI510" i="8"/>
  <c r="AM510" i="8" s="1"/>
  <c r="AN510" i="8" s="1"/>
  <c r="AI489" i="8"/>
  <c r="AM489" i="8" s="1"/>
  <c r="AI462" i="8"/>
  <c r="AI455" i="8"/>
  <c r="AI342" i="8"/>
  <c r="AI436" i="8"/>
  <c r="AI386" i="8"/>
  <c r="AI348" i="8"/>
  <c r="AI394" i="8"/>
  <c r="AM394" i="8" s="1"/>
  <c r="AN394" i="8" s="1"/>
  <c r="AI375" i="8"/>
  <c r="AI331" i="8"/>
  <c r="AI385" i="8"/>
  <c r="AI305" i="8"/>
  <c r="AI261" i="8"/>
  <c r="AI253" i="8"/>
  <c r="AI281" i="8"/>
  <c r="AI180" i="8"/>
  <c r="AI170" i="8"/>
  <c r="AI156" i="8"/>
  <c r="AI177" i="8"/>
  <c r="AI115" i="8"/>
  <c r="AI163" i="8"/>
  <c r="AI85" i="8"/>
  <c r="AI128" i="8"/>
  <c r="AI81" i="8"/>
  <c r="AM81" i="8" s="1"/>
  <c r="AN81" i="8" s="1"/>
  <c r="AI999" i="8"/>
  <c r="AI931" i="8"/>
  <c r="AI916" i="8"/>
  <c r="AI803" i="8"/>
  <c r="AI762" i="8"/>
  <c r="AI792" i="8"/>
  <c r="AI745" i="8"/>
  <c r="AI638" i="8"/>
  <c r="AI596" i="8"/>
  <c r="AI587" i="8"/>
  <c r="AI536" i="8"/>
  <c r="AI454" i="8"/>
  <c r="AI515" i="8"/>
  <c r="AI330" i="8"/>
  <c r="AI423" i="8"/>
  <c r="AI447" i="8"/>
  <c r="AI336" i="8"/>
  <c r="AM336" i="8" s="1"/>
  <c r="AI448" i="8"/>
  <c r="AI317" i="8"/>
  <c r="AI415" i="8"/>
  <c r="AI335" i="8"/>
  <c r="AI268" i="8"/>
  <c r="AI238" i="8"/>
  <c r="AI210" i="8"/>
  <c r="AI243" i="8"/>
  <c r="AI150" i="8"/>
  <c r="AI168" i="8"/>
  <c r="AI154" i="8"/>
  <c r="AI147" i="8"/>
  <c r="AI111" i="8"/>
  <c r="AI146" i="8"/>
  <c r="AI75" i="8"/>
  <c r="AI122" i="8"/>
  <c r="AM122" i="8" s="1"/>
  <c r="AI73" i="8"/>
  <c r="AM73" i="8" s="1"/>
  <c r="AI994" i="8"/>
  <c r="AI977" i="8"/>
  <c r="AI882" i="8"/>
  <c r="AI890" i="8"/>
  <c r="AI750" i="8"/>
  <c r="AI753" i="8"/>
  <c r="AM753" i="8" s="1"/>
  <c r="AN753" i="8" s="1"/>
  <c r="AI686" i="8"/>
  <c r="AI670" i="8"/>
  <c r="AI576" i="8"/>
  <c r="AI539" i="8"/>
  <c r="AI508" i="8"/>
  <c r="AI442" i="8"/>
  <c r="AI438" i="8"/>
  <c r="AI318" i="8"/>
  <c r="AM318" i="8" s="1"/>
  <c r="AN318" i="8" s="1"/>
  <c r="AI476" i="8"/>
  <c r="AM476" i="8" s="1"/>
  <c r="AN476" i="8" s="1"/>
  <c r="AI441" i="8"/>
  <c r="AI324" i="8"/>
  <c r="AI430" i="8"/>
  <c r="AI304" i="8"/>
  <c r="AI343" i="8"/>
  <c r="AI300" i="8"/>
  <c r="AI262" i="8"/>
  <c r="AI230" i="8"/>
  <c r="AI199" i="8"/>
  <c r="AI231" i="8"/>
  <c r="AI260" i="8"/>
  <c r="AI276" i="8"/>
  <c r="AI148" i="8"/>
  <c r="AI143" i="8"/>
  <c r="AI107" i="8"/>
  <c r="AI90" i="8"/>
  <c r="AM90" i="8" s="1"/>
  <c r="AI82" i="8"/>
  <c r="AI118" i="8"/>
  <c r="AI873" i="8"/>
  <c r="AI664" i="8"/>
  <c r="AI511" i="8"/>
  <c r="AI408" i="8"/>
  <c r="AI472" i="8"/>
  <c r="AM472" i="8" s="1"/>
  <c r="AN472" i="8" s="1"/>
  <c r="AI214" i="8"/>
  <c r="AM214" i="8" s="1"/>
  <c r="AN214" i="8" s="1"/>
  <c r="AI186" i="8"/>
  <c r="AI72" i="8"/>
  <c r="AI891" i="8"/>
  <c r="AI594" i="8"/>
  <c r="AI503" i="8"/>
  <c r="AI416" i="8"/>
  <c r="AI382" i="8"/>
  <c r="AM382" i="8" s="1"/>
  <c r="AN382" i="8" s="1"/>
  <c r="AI183" i="8"/>
  <c r="AI241" i="8"/>
  <c r="AI217" i="8"/>
  <c r="AI826" i="8"/>
  <c r="AI610" i="8"/>
  <c r="AI487" i="8"/>
  <c r="AI384" i="8"/>
  <c r="AI355" i="8"/>
  <c r="AI171" i="8"/>
  <c r="AM171" i="8" s="1"/>
  <c r="AI228" i="8"/>
  <c r="AI140" i="8"/>
  <c r="AI1000" i="8"/>
  <c r="AI823" i="8"/>
  <c r="AI544" i="8"/>
  <c r="AI406" i="8"/>
  <c r="AI312" i="8"/>
  <c r="AI280" i="8"/>
  <c r="AI219" i="8"/>
  <c r="AI137" i="8"/>
  <c r="AI112" i="8"/>
  <c r="AI1001" i="8"/>
  <c r="AI827" i="8"/>
  <c r="AI651" i="8"/>
  <c r="AI374" i="8"/>
  <c r="AM374" i="8" s="1"/>
  <c r="AN374" i="8" s="1"/>
  <c r="AI488" i="8"/>
  <c r="AI264" i="8"/>
  <c r="AI297" i="8"/>
  <c r="AI129" i="8"/>
  <c r="AI104" i="8"/>
  <c r="AI612" i="8"/>
  <c r="AI377" i="8"/>
  <c r="AI99" i="8"/>
  <c r="AI529" i="8"/>
  <c r="AI252" i="8"/>
  <c r="AI240" i="8"/>
  <c r="AI945" i="8"/>
  <c r="AI494" i="8"/>
  <c r="AI198" i="8"/>
  <c r="AI84" i="8"/>
  <c r="AI959" i="8"/>
  <c r="AI306" i="8"/>
  <c r="AM306" i="8" s="1"/>
  <c r="AI287" i="8"/>
  <c r="AI15" i="8"/>
  <c r="AI20" i="8"/>
  <c r="AI56" i="8"/>
  <c r="AI883" i="8"/>
  <c r="AI286" i="8"/>
  <c r="AI232" i="8"/>
  <c r="AM232" i="8" s="1"/>
  <c r="AN232" i="8" s="1"/>
  <c r="AI722" i="8"/>
  <c r="AI452" i="8"/>
  <c r="AI237" i="8"/>
  <c r="AI30" i="8"/>
  <c r="AI93" i="8"/>
  <c r="AI40" i="8"/>
  <c r="AI71" i="8"/>
  <c r="AI14" i="8"/>
  <c r="AI49" i="8"/>
  <c r="AI43" i="8"/>
  <c r="AI779" i="8"/>
  <c r="AI634" i="8"/>
  <c r="AI398" i="8"/>
  <c r="AI371" i="8"/>
  <c r="AI172" i="8"/>
  <c r="AI27" i="8"/>
  <c r="AM27" i="8" s="1"/>
  <c r="AN27" i="8" s="1"/>
  <c r="AI35" i="8"/>
  <c r="AI37" i="8"/>
  <c r="AI24" i="8"/>
  <c r="AI70" i="8"/>
  <c r="AI46" i="8"/>
  <c r="AI32" i="8"/>
  <c r="AI65" i="8"/>
  <c r="AI9" i="8"/>
  <c r="AI19" i="8"/>
  <c r="AI51" i="8"/>
  <c r="AI68" i="8"/>
  <c r="AI10" i="8"/>
  <c r="AI41" i="8"/>
  <c r="AI66" i="8"/>
  <c r="AI8" i="8"/>
  <c r="AI23" i="8"/>
  <c r="AM23" i="8" s="1"/>
  <c r="AN23" i="8" s="1"/>
  <c r="AI29" i="8"/>
  <c r="AM29" i="8" s="1"/>
  <c r="AN29" i="8" s="1"/>
  <c r="AI39" i="8"/>
  <c r="U49" i="8"/>
  <c r="AL43" i="8"/>
  <c r="AL35" i="8"/>
  <c r="U30" i="8"/>
  <c r="AI26" i="8"/>
  <c r="AH22" i="8"/>
  <c r="AH18" i="8"/>
  <c r="AL8" i="8"/>
  <c r="AH145" i="8"/>
  <c r="AH89" i="8"/>
  <c r="AH169" i="8"/>
  <c r="AH90" i="8"/>
  <c r="AH92" i="8"/>
  <c r="AH77" i="8"/>
  <c r="AM77" i="8" s="1"/>
  <c r="AN77" i="8" s="1"/>
  <c r="AH99" i="8"/>
  <c r="AH107" i="8"/>
  <c r="AH116" i="8"/>
  <c r="AH126" i="8"/>
  <c r="AH135" i="8"/>
  <c r="AH231" i="8"/>
  <c r="AH154" i="8"/>
  <c r="AH167" i="8"/>
  <c r="AM167" i="8" s="1"/>
  <c r="AN167" i="8" s="1"/>
  <c r="AH224" i="8"/>
  <c r="AH150" i="8"/>
  <c r="AH211" i="8"/>
  <c r="AH306" i="8"/>
  <c r="AH257" i="8"/>
  <c r="AH209" i="8"/>
  <c r="AH261" i="8"/>
  <c r="AH178" i="8"/>
  <c r="AM178" i="8" s="1"/>
  <c r="AN178" i="8" s="1"/>
  <c r="AH252" i="8"/>
  <c r="AH221" i="8"/>
  <c r="AH274" i="8"/>
  <c r="AH322" i="8"/>
  <c r="AH310" i="8"/>
  <c r="AH389" i="8"/>
  <c r="AH294" i="8"/>
  <c r="AH344" i="8"/>
  <c r="AH373" i="8"/>
  <c r="AH268" i="8"/>
  <c r="AM268" i="8" s="1"/>
  <c r="AN268" i="8" s="1"/>
  <c r="AH326" i="8"/>
  <c r="AH409" i="8"/>
  <c r="AH390" i="8"/>
  <c r="AH473" i="8"/>
  <c r="AH315" i="8"/>
  <c r="AH355" i="8"/>
  <c r="AH414" i="8"/>
  <c r="AM414" i="8" s="1"/>
  <c r="AH461" i="8"/>
  <c r="AH402" i="8"/>
  <c r="AH455" i="8"/>
  <c r="AH491" i="8"/>
  <c r="AH450" i="8"/>
  <c r="AH490" i="8"/>
  <c r="AH485" i="8"/>
  <c r="AH529" i="8"/>
  <c r="AH404" i="8"/>
  <c r="AH440" i="8"/>
  <c r="AH476" i="8"/>
  <c r="AH592" i="8"/>
  <c r="AH553" i="8"/>
  <c r="AM553" i="8" s="1"/>
  <c r="AH510" i="8"/>
  <c r="AH629" i="8"/>
  <c r="AH584" i="8"/>
  <c r="AH574" i="8"/>
  <c r="AH536" i="8"/>
  <c r="AH657" i="8"/>
  <c r="AH579" i="8"/>
  <c r="AH641" i="8"/>
  <c r="AH665" i="8"/>
  <c r="AH621" i="8"/>
  <c r="AM621" i="8" s="1"/>
  <c r="AN621" i="8" s="1"/>
  <c r="AH639" i="8"/>
  <c r="AM639" i="8" s="1"/>
  <c r="AN639" i="8" s="1"/>
  <c r="AH585" i="8"/>
  <c r="AM585" i="8" s="1"/>
  <c r="AN585" i="8" s="1"/>
  <c r="AH661" i="8"/>
  <c r="AH771" i="8"/>
  <c r="AH640" i="8"/>
  <c r="AH676" i="8"/>
  <c r="AH728" i="8"/>
  <c r="AH681" i="8"/>
  <c r="AH819" i="8"/>
  <c r="AH705" i="8"/>
  <c r="AH775" i="8"/>
  <c r="AH733" i="8"/>
  <c r="AH758" i="8"/>
  <c r="AH756" i="8"/>
  <c r="AH703" i="8"/>
  <c r="AH770" i="8"/>
  <c r="AH734" i="8"/>
  <c r="AM734" i="8" s="1"/>
  <c r="AH762" i="8"/>
  <c r="AH839" i="8"/>
  <c r="AH777" i="8"/>
  <c r="AH831" i="8"/>
  <c r="AH860" i="8"/>
  <c r="AH812" i="8"/>
  <c r="AH887" i="8"/>
  <c r="AH802" i="8"/>
  <c r="AM802" i="8" s="1"/>
  <c r="AH859" i="8"/>
  <c r="AH862" i="8"/>
  <c r="AH884" i="8"/>
  <c r="AH876" i="8"/>
  <c r="AH905" i="8"/>
  <c r="AH892" i="8"/>
  <c r="AH943" i="8"/>
  <c r="AH947" i="8"/>
  <c r="AM947" i="8" s="1"/>
  <c r="AH918" i="8"/>
  <c r="AH934" i="8"/>
  <c r="AH919" i="8"/>
  <c r="AH949" i="8"/>
  <c r="AH987" i="8"/>
  <c r="AH981" i="8"/>
  <c r="AH978" i="8"/>
  <c r="AH980" i="8"/>
  <c r="AM980" i="8" s="1"/>
  <c r="U85" i="8"/>
  <c r="U249" i="8"/>
  <c r="U103" i="8"/>
  <c r="U121" i="8"/>
  <c r="U191" i="8"/>
  <c r="U91" i="8"/>
  <c r="U211" i="8"/>
  <c r="U96" i="8"/>
  <c r="U114" i="8"/>
  <c r="U132" i="8"/>
  <c r="U167" i="8"/>
  <c r="U150" i="8"/>
  <c r="U248" i="8"/>
  <c r="U271" i="8"/>
  <c r="U156" i="8"/>
  <c r="U176" i="8"/>
  <c r="U299" i="8"/>
  <c r="U233" i="8"/>
  <c r="U290" i="8"/>
  <c r="U173" i="8"/>
  <c r="U245" i="8"/>
  <c r="U313" i="8"/>
  <c r="U244" i="8"/>
  <c r="U200" i="8"/>
  <c r="U323" i="8"/>
  <c r="U305" i="8"/>
  <c r="U311" i="8"/>
  <c r="U303" i="8"/>
  <c r="U388" i="8"/>
  <c r="U437" i="8"/>
  <c r="U450" i="8"/>
  <c r="U371" i="8"/>
  <c r="U449" i="8"/>
  <c r="U431" i="8"/>
  <c r="U322" i="8"/>
  <c r="U358" i="8"/>
  <c r="U410" i="8"/>
  <c r="U421" i="8"/>
  <c r="U467" i="8"/>
  <c r="U413" i="8"/>
  <c r="U284" i="8"/>
  <c r="U320" i="8"/>
  <c r="U356" i="8"/>
  <c r="U409" i="8"/>
  <c r="U534" i="8"/>
  <c r="U481" i="8"/>
  <c r="U448" i="8"/>
  <c r="U484" i="8"/>
  <c r="U573" i="8"/>
  <c r="U572" i="8"/>
  <c r="U518" i="8"/>
  <c r="U569" i="8"/>
  <c r="U555" i="8"/>
  <c r="U532" i="8"/>
  <c r="U567" i="8"/>
  <c r="U563" i="8"/>
  <c r="U570" i="8"/>
  <c r="U609" i="8"/>
  <c r="U737" i="8"/>
  <c r="U616" i="8"/>
  <c r="U643" i="8"/>
  <c r="U592" i="8"/>
  <c r="U649" i="8"/>
  <c r="U583" i="8"/>
  <c r="U629" i="8"/>
  <c r="U691" i="8"/>
  <c r="U622" i="8"/>
  <c r="U662" i="8"/>
  <c r="U779" i="8"/>
  <c r="U677" i="8"/>
  <c r="U693" i="8"/>
  <c r="U739" i="8"/>
  <c r="U763" i="8"/>
  <c r="U716" i="8"/>
  <c r="U786" i="8"/>
  <c r="U694" i="8"/>
  <c r="U741" i="8"/>
  <c r="U742" i="8"/>
  <c r="U757" i="8"/>
  <c r="U728" i="8"/>
  <c r="U760" i="8"/>
  <c r="U803" i="8"/>
  <c r="U838" i="8"/>
  <c r="U820" i="8"/>
  <c r="U841" i="8"/>
  <c r="U809" i="8"/>
  <c r="U829" i="8"/>
  <c r="U842" i="8"/>
  <c r="U883" i="8"/>
  <c r="U906" i="8"/>
  <c r="U914" i="8"/>
  <c r="U900" i="8"/>
  <c r="U901" i="8"/>
  <c r="U945" i="8"/>
  <c r="U912" i="8"/>
  <c r="U962" i="8"/>
  <c r="U976" i="8"/>
  <c r="U948" i="8"/>
  <c r="U975" i="8"/>
  <c r="U969" i="8"/>
  <c r="U957" i="8"/>
  <c r="U1001" i="8"/>
  <c r="U1003" i="8"/>
  <c r="Z36" i="3"/>
  <c r="AE36" i="3"/>
  <c r="AA36" i="3"/>
  <c r="C36" i="3"/>
  <c r="G80" i="7"/>
  <c r="K19" i="2" s="1"/>
  <c r="X5" i="8"/>
  <c r="AG17" i="8"/>
  <c r="AA37" i="3"/>
  <c r="C37" i="3"/>
  <c r="AE16" i="3"/>
  <c r="AA16" i="3"/>
  <c r="AB16" i="3"/>
  <c r="AD16" i="3"/>
  <c r="AC16" i="3"/>
  <c r="Z28" i="3"/>
  <c r="C28" i="3"/>
  <c r="AE28" i="3"/>
  <c r="AA28" i="3"/>
  <c r="AA25" i="3"/>
  <c r="AC25" i="3"/>
  <c r="AB25" i="3"/>
  <c r="C25" i="3"/>
  <c r="AE25" i="3"/>
  <c r="AD25" i="3"/>
  <c r="AC39" i="3"/>
  <c r="AA39" i="3"/>
  <c r="AD39" i="3"/>
  <c r="AB39" i="3"/>
  <c r="AC23" i="3"/>
  <c r="AA23" i="3"/>
  <c r="AD23" i="3"/>
  <c r="AB23" i="3"/>
  <c r="C21" i="3"/>
  <c r="C19" i="3"/>
  <c r="AE19" i="3"/>
  <c r="L9" i="7"/>
  <c r="Q17" i="3" s="1"/>
  <c r="Z18" i="4"/>
  <c r="AB18" i="3"/>
  <c r="AD18" i="3"/>
  <c r="C18" i="3"/>
  <c r="AE18" i="3"/>
  <c r="AC18" i="3"/>
  <c r="C20" i="3"/>
  <c r="AE20" i="3"/>
  <c r="AA20" i="3"/>
  <c r="AZ34" i="8"/>
  <c r="L48" i="5" s="1"/>
  <c r="Z48" i="5" s="1"/>
  <c r="AY34" i="8"/>
  <c r="J48" i="5" s="1"/>
  <c r="AM71" i="8"/>
  <c r="AM410" i="8"/>
  <c r="AM381" i="8"/>
  <c r="AM605" i="8"/>
  <c r="AM744" i="8"/>
  <c r="AM870" i="8"/>
  <c r="AM814" i="8"/>
  <c r="AM918" i="8"/>
  <c r="AZ15" i="8"/>
  <c r="L29" i="5" s="1"/>
  <c r="Z29" i="5" s="1"/>
  <c r="AY15" i="8"/>
  <c r="J29" i="5" s="1"/>
  <c r="BA15" i="8"/>
  <c r="AZ84" i="8"/>
  <c r="AY84" i="8"/>
  <c r="AZ94" i="8"/>
  <c r="AY94" i="8"/>
  <c r="AY98" i="8"/>
  <c r="AZ98" i="8"/>
  <c r="AY114" i="8"/>
  <c r="AZ114" i="8"/>
  <c r="AY130" i="8"/>
  <c r="AZ130" i="8"/>
  <c r="AZ54" i="8"/>
  <c r="AY54" i="8"/>
  <c r="AZ97" i="8"/>
  <c r="AY97" i="8"/>
  <c r="AZ113" i="8"/>
  <c r="AY113" i="8"/>
  <c r="AZ129" i="8"/>
  <c r="AY129" i="8"/>
  <c r="AY145" i="8"/>
  <c r="AZ145" i="8"/>
  <c r="AZ38" i="8"/>
  <c r="AY38" i="8"/>
  <c r="AZ45" i="8"/>
  <c r="AY45" i="8"/>
  <c r="AV3" i="8"/>
  <c r="AM131" i="8"/>
  <c r="AM423" i="8"/>
  <c r="AM457" i="8"/>
  <c r="AN457" i="8" s="1"/>
  <c r="AM551" i="8"/>
  <c r="AM685" i="8"/>
  <c r="AM651" i="8"/>
  <c r="AM736" i="8"/>
  <c r="AN736" i="8" s="1"/>
  <c r="AM795" i="8"/>
  <c r="AM863" i="8"/>
  <c r="BA8" i="8"/>
  <c r="AZ61" i="8"/>
  <c r="AY61" i="8"/>
  <c r="AZ27" i="8"/>
  <c r="L41" i="5" s="1"/>
  <c r="Z41" i="5" s="1"/>
  <c r="AY27" i="8"/>
  <c r="J41" i="5" s="1"/>
  <c r="AZ59" i="8"/>
  <c r="AY59" i="8"/>
  <c r="AZ55" i="8"/>
  <c r="AY55" i="8"/>
  <c r="AZ46" i="8"/>
  <c r="AY46" i="8"/>
  <c r="BA16" i="8"/>
  <c r="AZ16" i="8"/>
  <c r="L30" i="5" s="1"/>
  <c r="Z30" i="5" s="1"/>
  <c r="AY16" i="8"/>
  <c r="J30" i="5" s="1"/>
  <c r="AZ86" i="8"/>
  <c r="AY86" i="8"/>
  <c r="AY140" i="8"/>
  <c r="AZ140" i="8"/>
  <c r="AY100" i="8"/>
  <c r="AZ100" i="8"/>
  <c r="AY116" i="8"/>
  <c r="AZ116" i="8"/>
  <c r="AY132" i="8"/>
  <c r="AZ132" i="8"/>
  <c r="AZ60" i="8"/>
  <c r="AY60" i="8"/>
  <c r="AZ63" i="8"/>
  <c r="AY63" i="8"/>
  <c r="AZ99" i="8"/>
  <c r="AY99" i="8"/>
  <c r="AZ115" i="8"/>
  <c r="AY115" i="8"/>
  <c r="AZ131" i="8"/>
  <c r="AY131" i="8"/>
  <c r="AZ43" i="8"/>
  <c r="AY43" i="8"/>
  <c r="AZ35" i="8"/>
  <c r="L49" i="5" s="1"/>
  <c r="AY35" i="8"/>
  <c r="J49" i="5" s="1"/>
  <c r="AZ28" i="8"/>
  <c r="L42" i="5" s="1"/>
  <c r="Z42" i="5" s="1"/>
  <c r="AY28" i="8"/>
  <c r="J42" i="5" s="1"/>
  <c r="AZ50" i="8"/>
  <c r="AY50" i="8"/>
  <c r="AM31" i="8"/>
  <c r="AM362" i="8"/>
  <c r="AN362" i="8" s="1"/>
  <c r="AM307" i="8"/>
  <c r="AM398" i="8"/>
  <c r="AM461" i="8"/>
  <c r="AN461" i="8" s="1"/>
  <c r="AM493" i="8"/>
  <c r="AM710" i="8"/>
  <c r="AM699" i="8"/>
  <c r="AM749" i="8"/>
  <c r="BA6" i="8"/>
  <c r="AZ88" i="8"/>
  <c r="AY88" i="8"/>
  <c r="AZ76" i="8"/>
  <c r="AY76" i="8"/>
  <c r="AY102" i="8"/>
  <c r="AZ102" i="8"/>
  <c r="AY118" i="8"/>
  <c r="AZ118" i="8"/>
  <c r="AY134" i="8"/>
  <c r="AZ134" i="8"/>
  <c r="AZ65" i="8"/>
  <c r="AY65" i="8"/>
  <c r="AZ101" i="8"/>
  <c r="AY101" i="8"/>
  <c r="AZ117" i="8"/>
  <c r="AY117" i="8"/>
  <c r="AZ133" i="8"/>
  <c r="AY133" i="8"/>
  <c r="AM43" i="8"/>
  <c r="AN43" i="8" s="1"/>
  <c r="AY57" i="8"/>
  <c r="AZ57" i="8"/>
  <c r="AZ66" i="8"/>
  <c r="AY66" i="8"/>
  <c r="AZ39" i="8"/>
  <c r="AY39" i="8"/>
  <c r="AM85" i="8"/>
  <c r="AN85" i="8" s="1"/>
  <c r="AM229" i="8"/>
  <c r="AM300" i="8"/>
  <c r="AM448" i="8"/>
  <c r="AN448" i="8" s="1"/>
  <c r="AM368" i="8"/>
  <c r="AM411" i="8"/>
  <c r="AM530" i="8"/>
  <c r="AM559" i="8"/>
  <c r="AM627" i="8"/>
  <c r="AM703" i="8"/>
  <c r="AM848" i="8"/>
  <c r="AN848" i="8" s="1"/>
  <c r="AM909" i="8"/>
  <c r="AZ53" i="8"/>
  <c r="AY53" i="8"/>
  <c r="AY146" i="8"/>
  <c r="AZ146" i="8"/>
  <c r="AZ80" i="8"/>
  <c r="AY80" i="8"/>
  <c r="AY104" i="8"/>
  <c r="AZ104" i="8"/>
  <c r="AY120" i="8"/>
  <c r="AZ120" i="8"/>
  <c r="AY136" i="8"/>
  <c r="AZ136" i="8"/>
  <c r="AY67" i="8"/>
  <c r="AZ67" i="8"/>
  <c r="AZ70" i="8"/>
  <c r="AY70" i="8"/>
  <c r="AZ103" i="8"/>
  <c r="AY103" i="8"/>
  <c r="AZ119" i="8"/>
  <c r="AY119" i="8"/>
  <c r="AZ135" i="8"/>
  <c r="AY135" i="8"/>
  <c r="AZ22" i="8"/>
  <c r="L36" i="5" s="1"/>
  <c r="Z36" i="5" s="1"/>
  <c r="AY22" i="8"/>
  <c r="J36" i="5" s="1"/>
  <c r="AZ42" i="8"/>
  <c r="AY42" i="8"/>
  <c r="AM82" i="8"/>
  <c r="AM190" i="8"/>
  <c r="AM246" i="8"/>
  <c r="AM276" i="8"/>
  <c r="AM392" i="8"/>
  <c r="AM372" i="8"/>
  <c r="AM496" i="8"/>
  <c r="AM790" i="8"/>
  <c r="AN790" i="8" s="1"/>
  <c r="AM849" i="8"/>
  <c r="AM826" i="8"/>
  <c r="AM933" i="8"/>
  <c r="AM981" i="8"/>
  <c r="AY48" i="8"/>
  <c r="AZ48" i="8"/>
  <c r="AY44" i="8"/>
  <c r="AZ44" i="8"/>
  <c r="AY24" i="8"/>
  <c r="J38" i="5" s="1"/>
  <c r="AZ24" i="8"/>
  <c r="L38" i="5" s="1"/>
  <c r="Z38" i="5" s="1"/>
  <c r="AZ58" i="8"/>
  <c r="AY58" i="8"/>
  <c r="AZ51" i="8"/>
  <c r="AY51" i="8"/>
  <c r="BA17" i="8"/>
  <c r="AZ17" i="8"/>
  <c r="L31" i="5" s="1"/>
  <c r="Z31" i="5" s="1"/>
  <c r="AY17" i="8"/>
  <c r="J31" i="5" s="1"/>
  <c r="AZ71" i="8"/>
  <c r="AY71" i="8"/>
  <c r="AZ83" i="8"/>
  <c r="AY83" i="8"/>
  <c r="AY106" i="8"/>
  <c r="AZ106" i="8"/>
  <c r="AY122" i="8"/>
  <c r="AZ122" i="8"/>
  <c r="AY138" i="8"/>
  <c r="AZ138" i="8"/>
  <c r="AY73" i="8"/>
  <c r="AZ73" i="8"/>
  <c r="AY144" i="8"/>
  <c r="AZ144" i="8"/>
  <c r="AZ105" i="8"/>
  <c r="AY105" i="8"/>
  <c r="AZ121" i="8"/>
  <c r="AY121" i="8"/>
  <c r="AZ137" i="8"/>
  <c r="AY137" i="8"/>
  <c r="AZ25" i="8"/>
  <c r="L39" i="5" s="1"/>
  <c r="Z39" i="5" s="1"/>
  <c r="AY25" i="8"/>
  <c r="J39" i="5" s="1"/>
  <c r="AZ40" i="8"/>
  <c r="AY40" i="8"/>
  <c r="AZ18" i="8"/>
  <c r="L32" i="5" s="1"/>
  <c r="Z32" i="5" s="1"/>
  <c r="AY18" i="8"/>
  <c r="J32" i="5" s="1"/>
  <c r="BA12" i="8"/>
  <c r="AZ47" i="8"/>
  <c r="AY47" i="8"/>
  <c r="AZ36" i="8"/>
  <c r="L50" i="5" s="1"/>
  <c r="Z50" i="5" s="1"/>
  <c r="AY36" i="8"/>
  <c r="J50" i="5" s="1"/>
  <c r="AZ29" i="8"/>
  <c r="L43" i="5" s="1"/>
  <c r="Z43" i="5" s="1"/>
  <c r="AY29" i="8"/>
  <c r="J43" i="5" s="1"/>
  <c r="AM128" i="8"/>
  <c r="AM376" i="8"/>
  <c r="AM441" i="8"/>
  <c r="AN441" i="8" s="1"/>
  <c r="AM533" i="8"/>
  <c r="AN533" i="8" s="1"/>
  <c r="AM679" i="8"/>
  <c r="AN679" i="8" s="1"/>
  <c r="AM875" i="8"/>
  <c r="AM919" i="8"/>
  <c r="AM942" i="8"/>
  <c r="AN942" i="8" s="1"/>
  <c r="AM1005" i="8"/>
  <c r="AM984" i="8"/>
  <c r="AM36" i="8"/>
  <c r="AY32" i="8"/>
  <c r="J46" i="5" s="1"/>
  <c r="AZ32" i="8"/>
  <c r="L46" i="5" s="1"/>
  <c r="Z46" i="5" s="1"/>
  <c r="AY20" i="8"/>
  <c r="J34" i="5" s="1"/>
  <c r="AZ20" i="8"/>
  <c r="L34" i="5" s="1"/>
  <c r="Z34" i="5" s="1"/>
  <c r="BA7" i="8"/>
  <c r="AZ96" i="8"/>
  <c r="AY96" i="8"/>
  <c r="AZ62" i="8"/>
  <c r="AY62" i="8"/>
  <c r="AZ75" i="8"/>
  <c r="AY75" i="8"/>
  <c r="AZ85" i="8"/>
  <c r="AY85" i="8"/>
  <c r="AY108" i="8"/>
  <c r="AZ108" i="8"/>
  <c r="AY124" i="8"/>
  <c r="AZ124" i="8"/>
  <c r="AY90" i="8"/>
  <c r="AZ90" i="8"/>
  <c r="AY77" i="8"/>
  <c r="AZ77" i="8"/>
  <c r="AY91" i="8"/>
  <c r="AZ91" i="8"/>
  <c r="AZ107" i="8"/>
  <c r="AY107" i="8"/>
  <c r="AZ123" i="8"/>
  <c r="AY123" i="8"/>
  <c r="AZ139" i="8"/>
  <c r="AY139" i="8"/>
  <c r="AZ33" i="8"/>
  <c r="L47" i="5" s="1"/>
  <c r="Z47" i="5" s="1"/>
  <c r="AY33" i="8"/>
  <c r="J47" i="5" s="1"/>
  <c r="BA11" i="8"/>
  <c r="AZ19" i="8"/>
  <c r="L33" i="5" s="1"/>
  <c r="Z33" i="5" s="1"/>
  <c r="AY19" i="8"/>
  <c r="J33" i="5" s="1"/>
  <c r="BA9" i="8"/>
  <c r="AM130" i="8"/>
  <c r="AM238" i="8"/>
  <c r="AN238" i="8" s="1"/>
  <c r="AM292" i="8"/>
  <c r="AN292" i="8" s="1"/>
  <c r="AM283" i="8"/>
  <c r="AM345" i="8"/>
  <c r="AN345" i="8" s="1"/>
  <c r="AM494" i="8"/>
  <c r="AN494" i="8" s="1"/>
  <c r="AM445" i="8"/>
  <c r="AM508" i="8"/>
  <c r="AN508" i="8" s="1"/>
  <c r="AM586" i="8"/>
  <c r="AM610" i="8"/>
  <c r="AM618" i="8"/>
  <c r="AM671" i="8"/>
  <c r="AN671" i="8" s="1"/>
  <c r="AM683" i="8"/>
  <c r="AM726" i="8"/>
  <c r="AN726" i="8" s="1"/>
  <c r="AM844" i="8"/>
  <c r="AN844" i="8" s="1"/>
  <c r="AM865" i="8"/>
  <c r="AM879" i="8"/>
  <c r="AM910" i="8"/>
  <c r="AM874" i="8"/>
  <c r="AZ52" i="8"/>
  <c r="AY52" i="8"/>
  <c r="AM66" i="8"/>
  <c r="AZ41" i="8"/>
  <c r="AY41" i="8"/>
  <c r="AZ30" i="8"/>
  <c r="L44" i="5" s="1"/>
  <c r="Z44" i="5" s="1"/>
  <c r="AY30" i="8"/>
  <c r="J44" i="5" s="1"/>
  <c r="BA14" i="8"/>
  <c r="AZ14" i="8"/>
  <c r="L28" i="5" s="1"/>
  <c r="Z28" i="5" s="1"/>
  <c r="AY14" i="8"/>
  <c r="J28" i="5" s="1"/>
  <c r="AY74" i="8"/>
  <c r="AZ74" i="8"/>
  <c r="AZ79" i="8"/>
  <c r="AY79" i="8"/>
  <c r="AZ87" i="8"/>
  <c r="AY87" i="8"/>
  <c r="AY110" i="8"/>
  <c r="AZ110" i="8"/>
  <c r="AY126" i="8"/>
  <c r="AZ126" i="8"/>
  <c r="AZ92" i="8"/>
  <c r="AY92" i="8"/>
  <c r="AY81" i="8"/>
  <c r="AZ81" i="8"/>
  <c r="AZ93" i="8"/>
  <c r="AY93" i="8"/>
  <c r="AZ109" i="8"/>
  <c r="AY109" i="8"/>
  <c r="AZ125" i="8"/>
  <c r="AY125" i="8"/>
  <c r="AY141" i="8"/>
  <c r="AZ141" i="8"/>
  <c r="AZ49" i="8"/>
  <c r="AY49" i="8"/>
  <c r="AZ69" i="8"/>
  <c r="AY69" i="8"/>
  <c r="AZ56" i="8"/>
  <c r="AY56" i="8"/>
  <c r="AZ31" i="8"/>
  <c r="L45" i="5" s="1"/>
  <c r="Z45" i="5" s="1"/>
  <c r="AY31" i="8"/>
  <c r="J45" i="5" s="1"/>
  <c r="BA10" i="8"/>
  <c r="AZ23" i="8"/>
  <c r="L37" i="5" s="1"/>
  <c r="Z37" i="5" s="1"/>
  <c r="AY23" i="8"/>
  <c r="J37" i="5" s="1"/>
  <c r="AZ26" i="8"/>
  <c r="L40" i="5" s="1"/>
  <c r="Z40" i="5" s="1"/>
  <c r="AY26" i="8"/>
  <c r="J40" i="5" s="1"/>
  <c r="AM100" i="8"/>
  <c r="AM70" i="8"/>
  <c r="AM157" i="8"/>
  <c r="AN157" i="8" s="1"/>
  <c r="AM173" i="8"/>
  <c r="AM111" i="8"/>
  <c r="AM316" i="8"/>
  <c r="AM438" i="8"/>
  <c r="AN438" i="8" s="1"/>
  <c r="AM498" i="8"/>
  <c r="AM539" i="8"/>
  <c r="AM614" i="8"/>
  <c r="AM543" i="8"/>
  <c r="AM634" i="8"/>
  <c r="AN634" i="8" s="1"/>
  <c r="AM692" i="8"/>
  <c r="AM720" i="8"/>
  <c r="AM816" i="8"/>
  <c r="AN816" i="8" s="1"/>
  <c r="AM850" i="8"/>
  <c r="AN850" i="8" s="1"/>
  <c r="AM810" i="8"/>
  <c r="AM882" i="8"/>
  <c r="AM967" i="8"/>
  <c r="AY64" i="8"/>
  <c r="AZ64" i="8"/>
  <c r="AZ37" i="8"/>
  <c r="L51" i="5" s="1"/>
  <c r="AY37" i="8"/>
  <c r="J51" i="5" s="1"/>
  <c r="AZ21" i="8"/>
  <c r="L35" i="5" s="1"/>
  <c r="Z35" i="5" s="1"/>
  <c r="AY21" i="8"/>
  <c r="J35" i="5" s="1"/>
  <c r="BA13" i="8"/>
  <c r="AZ78" i="8"/>
  <c r="AY78" i="8"/>
  <c r="AZ82" i="8"/>
  <c r="AY82" i="8"/>
  <c r="AZ89" i="8"/>
  <c r="AY89" i="8"/>
  <c r="AY112" i="8"/>
  <c r="AZ112" i="8"/>
  <c r="AY128" i="8"/>
  <c r="AZ128" i="8"/>
  <c r="AY142" i="8"/>
  <c r="AZ142" i="8"/>
  <c r="AY95" i="8"/>
  <c r="AZ95" i="8"/>
  <c r="AZ111" i="8"/>
  <c r="AY111" i="8"/>
  <c r="AZ127" i="8"/>
  <c r="AY127" i="8"/>
  <c r="AY143" i="8"/>
  <c r="AZ143" i="8"/>
  <c r="AZ68" i="8"/>
  <c r="AY68" i="8"/>
  <c r="Z30" i="7"/>
  <c r="T39" i="4" s="1"/>
  <c r="X39" i="4" s="1"/>
  <c r="Y30" i="7"/>
  <c r="Y35" i="7"/>
  <c r="L35" i="7" s="1"/>
  <c r="Q43" i="3" s="1"/>
  <c r="Z35" i="7"/>
  <c r="R25" i="7"/>
  <c r="H8" i="7"/>
  <c r="M16" i="3" s="1"/>
  <c r="R30" i="7"/>
  <c r="R15" i="7"/>
  <c r="R8" i="7"/>
  <c r="R23" i="7"/>
  <c r="R17" i="7"/>
  <c r="R21" i="7"/>
  <c r="R14" i="7"/>
  <c r="Z22" i="7"/>
  <c r="T31" i="4" s="1"/>
  <c r="X31" i="4" s="1"/>
  <c r="Y22" i="7"/>
  <c r="R9" i="7"/>
  <c r="H33" i="7"/>
  <c r="M41" i="3" s="1"/>
  <c r="R29" i="7"/>
  <c r="M24" i="7"/>
  <c r="R32" i="3" s="1"/>
  <c r="AC32" i="3" s="1"/>
  <c r="Z16" i="7"/>
  <c r="T25" i="4" s="1"/>
  <c r="X25" i="4" s="1"/>
  <c r="Y16" i="7"/>
  <c r="J16" i="7"/>
  <c r="O24" i="3" s="1"/>
  <c r="R24" i="7"/>
  <c r="U80" i="7"/>
  <c r="X19" i="2" s="1"/>
  <c r="G77" i="7"/>
  <c r="K16" i="2" s="1"/>
  <c r="U81" i="7"/>
  <c r="X20" i="2" s="1"/>
  <c r="U79" i="7"/>
  <c r="X18" i="2" s="1"/>
  <c r="U77" i="7"/>
  <c r="X16" i="2" s="1"/>
  <c r="U82" i="7"/>
  <c r="X21" i="2" s="1"/>
  <c r="U78" i="7"/>
  <c r="X17" i="2" s="1"/>
  <c r="R13" i="7"/>
  <c r="R18" i="7"/>
  <c r="J30" i="7"/>
  <c r="O38" i="3" s="1"/>
  <c r="R34" i="7"/>
  <c r="Z8" i="7"/>
  <c r="J8" i="7"/>
  <c r="O16" i="3" s="1"/>
  <c r="Y8" i="7"/>
  <c r="M19" i="7"/>
  <c r="R27" i="3" s="1"/>
  <c r="AB27" i="3" s="1"/>
  <c r="R36" i="7"/>
  <c r="X79" i="7"/>
  <c r="K79" i="7" s="1"/>
  <c r="O18" i="2" s="1"/>
  <c r="I79" i="7"/>
  <c r="M18" i="2" s="1"/>
  <c r="R19" i="7"/>
  <c r="M12" i="7"/>
  <c r="R20" i="3" s="1"/>
  <c r="Z20" i="3" s="1"/>
  <c r="R33" i="7"/>
  <c r="Z33" i="7"/>
  <c r="R27" i="7"/>
  <c r="M11" i="7"/>
  <c r="R19" i="3" s="1"/>
  <c r="Z19" i="3" s="1"/>
  <c r="R26" i="7"/>
  <c r="W82" i="7"/>
  <c r="Y21" i="2" s="1"/>
  <c r="W78" i="7"/>
  <c r="Y17" i="2" s="1"/>
  <c r="W80" i="7"/>
  <c r="Y19" i="2" s="1"/>
  <c r="W81" i="7"/>
  <c r="Y20" i="2" s="1"/>
  <c r="X77" i="7"/>
  <c r="K77" i="7" s="1"/>
  <c r="O16" i="2" s="1"/>
  <c r="W77" i="7"/>
  <c r="Y16" i="2" s="1"/>
  <c r="W79" i="7"/>
  <c r="Y18" i="2" s="1"/>
  <c r="I77" i="7"/>
  <c r="M16" i="2" s="1"/>
  <c r="M36" i="7"/>
  <c r="R44" i="3" s="1"/>
  <c r="AE44" i="3" s="1"/>
  <c r="Y27" i="7"/>
  <c r="Z27" i="7"/>
  <c r="T36" i="4" s="1"/>
  <c r="X36" i="4" s="1"/>
  <c r="M32" i="7"/>
  <c r="R40" i="3" s="1"/>
  <c r="AD40" i="3" s="1"/>
  <c r="R32" i="7"/>
  <c r="R35" i="7"/>
  <c r="R22" i="7"/>
  <c r="X80" i="7"/>
  <c r="K80" i="7" s="1"/>
  <c r="O19" i="2" s="1"/>
  <c r="I80" i="7"/>
  <c r="M19" i="2" s="1"/>
  <c r="Y14" i="7"/>
  <c r="Z14" i="7"/>
  <c r="T23" i="4" s="1"/>
  <c r="X23" i="4" s="1"/>
  <c r="J14" i="7"/>
  <c r="O22" i="3" s="1"/>
  <c r="X82" i="7"/>
  <c r="K82" i="7" s="1"/>
  <c r="O21" i="2" s="1"/>
  <c r="I82" i="7"/>
  <c r="M21" i="2" s="1"/>
  <c r="X81" i="7"/>
  <c r="K81" i="7" s="1"/>
  <c r="O20" i="2" s="1"/>
  <c r="I81" i="7"/>
  <c r="M20" i="2" s="1"/>
  <c r="Y34" i="7"/>
  <c r="L34" i="7" s="1"/>
  <c r="Q42" i="3" s="1"/>
  <c r="Z34" i="7"/>
  <c r="R31" i="7"/>
  <c r="R20" i="7"/>
  <c r="Y23" i="7"/>
  <c r="Z23" i="7"/>
  <c r="T32" i="4" s="1"/>
  <c r="X32" i="4" s="1"/>
  <c r="J23" i="7"/>
  <c r="O31" i="3" s="1"/>
  <c r="M20" i="7"/>
  <c r="R28" i="3" s="1"/>
  <c r="AB28" i="3" s="1"/>
  <c r="R12" i="7"/>
  <c r="R28" i="7"/>
  <c r="M9" i="7"/>
  <c r="R17" i="3" s="1"/>
  <c r="Z17" i="3" s="1"/>
  <c r="Z13" i="7"/>
  <c r="T22" i="4" s="1"/>
  <c r="X22" i="4" s="1"/>
  <c r="J13" i="7"/>
  <c r="O21" i="3" s="1"/>
  <c r="Y13" i="7"/>
  <c r="R11" i="7"/>
  <c r="X78" i="7"/>
  <c r="K78" i="7" s="1"/>
  <c r="O17" i="2" s="1"/>
  <c r="I78" i="7"/>
  <c r="M17" i="2" s="1"/>
  <c r="R10" i="7"/>
  <c r="AM197" i="8" l="1"/>
  <c r="AM788" i="8"/>
  <c r="AN788" i="8" s="1"/>
  <c r="AM714" i="8"/>
  <c r="AN714" i="8" s="1"/>
  <c r="AM615" i="8"/>
  <c r="AN615" i="8" s="1"/>
  <c r="AM925" i="8"/>
  <c r="AN925" i="8" s="1"/>
  <c r="AM783" i="8"/>
  <c r="AM478" i="8"/>
  <c r="AN478" i="8" s="1"/>
  <c r="AM603" i="8"/>
  <c r="AN603" i="8" s="1"/>
  <c r="AM978" i="8"/>
  <c r="AN978" i="8" s="1"/>
  <c r="AM887" i="8"/>
  <c r="AN887" i="8" s="1"/>
  <c r="AM629" i="8"/>
  <c r="AN629" i="8" s="1"/>
  <c r="AM344" i="8"/>
  <c r="AN344" i="8" s="1"/>
  <c r="AM22" i="8"/>
  <c r="AN22" i="8" s="1"/>
  <c r="AM9" i="8"/>
  <c r="AN9" i="8" s="1"/>
  <c r="AM210" i="8"/>
  <c r="AN210" i="8" s="1"/>
  <c r="AM638" i="8"/>
  <c r="AN638" i="8" s="1"/>
  <c r="AM181" i="8"/>
  <c r="AN181" i="8" s="1"/>
  <c r="AM378" i="8"/>
  <c r="AN378" i="8" s="1"/>
  <c r="AM730" i="8"/>
  <c r="AN730" i="8" s="1"/>
  <c r="AM997" i="8"/>
  <c r="AN997" i="8" s="1"/>
  <c r="AM242" i="8"/>
  <c r="AN242" i="8" s="1"/>
  <c r="AM666" i="8"/>
  <c r="AN666" i="8" s="1"/>
  <c r="AM717" i="8"/>
  <c r="AN717" i="8" s="1"/>
  <c r="AM776" i="8"/>
  <c r="AN776" i="8" s="1"/>
  <c r="AM579" i="8"/>
  <c r="AN579" i="8" s="1"/>
  <c r="AM641" i="8"/>
  <c r="AN641" i="8" s="1"/>
  <c r="AM602" i="8"/>
  <c r="AN602" i="8" s="1"/>
  <c r="AM923" i="8"/>
  <c r="AN923" i="8" s="1"/>
  <c r="AM927" i="8"/>
  <c r="AN927" i="8" s="1"/>
  <c r="AM765" i="8"/>
  <c r="AN765" i="8" s="1"/>
  <c r="AM541" i="8"/>
  <c r="AN541" i="8" s="1"/>
  <c r="AM60" i="8"/>
  <c r="AN60" i="8" s="1"/>
  <c r="AM132" i="8"/>
  <c r="AN132" i="8" s="1"/>
  <c r="AM250" i="8"/>
  <c r="AN250" i="8" s="1"/>
  <c r="AM165" i="8"/>
  <c r="AN165" i="8" s="1"/>
  <c r="AM807" i="8"/>
  <c r="AN807" i="8" s="1"/>
  <c r="AM950" i="8"/>
  <c r="AN950" i="8" s="1"/>
  <c r="AM794" i="8"/>
  <c r="AM521" i="8"/>
  <c r="AN521" i="8" s="1"/>
  <c r="AM98" i="8"/>
  <c r="AN98" i="8" s="1"/>
  <c r="AM94" i="8"/>
  <c r="AN94" i="8" s="1"/>
  <c r="AM196" i="8"/>
  <c r="AM18" i="8"/>
  <c r="AN18" i="8" s="1"/>
  <c r="AM248" i="8"/>
  <c r="AM580" i="8"/>
  <c r="AM741" i="8"/>
  <c r="AM151" i="8"/>
  <c r="AM520" i="8"/>
  <c r="AN520" i="8" s="1"/>
  <c r="AM575" i="8"/>
  <c r="AN575" i="8" s="1"/>
  <c r="AM769" i="8"/>
  <c r="AN769" i="8" s="1"/>
  <c r="AM596" i="8"/>
  <c r="AM752" i="8"/>
  <c r="AM935" i="8"/>
  <c r="AM47" i="8"/>
  <c r="AN47" i="8" s="1"/>
  <c r="AM123" i="8"/>
  <c r="AN123" i="8" s="1"/>
  <c r="AM483" i="8"/>
  <c r="AN483" i="8" s="1"/>
  <c r="AM155" i="8"/>
  <c r="AN155" i="8" s="1"/>
  <c r="AM961" i="8"/>
  <c r="AN961" i="8" s="1"/>
  <c r="AM694" i="8"/>
  <c r="AN694" i="8" s="1"/>
  <c r="AM401" i="8"/>
  <c r="AN401" i="8" s="1"/>
  <c r="AM225" i="8"/>
  <c r="AN225" i="8" s="1"/>
  <c r="AM982" i="8"/>
  <c r="AN982" i="8" s="1"/>
  <c r="AM96" i="8"/>
  <c r="AM104" i="8"/>
  <c r="AN104" i="8" s="1"/>
  <c r="AM460" i="8"/>
  <c r="AN460" i="8" s="1"/>
  <c r="AM91" i="8"/>
  <c r="AN91" i="8" s="1"/>
  <c r="AM291" i="8"/>
  <c r="AM642" i="8"/>
  <c r="AM327" i="8"/>
  <c r="AM951" i="8"/>
  <c r="AN951" i="8" s="1"/>
  <c r="AM584" i="8"/>
  <c r="AN584" i="8" s="1"/>
  <c r="AM859" i="8"/>
  <c r="AN859" i="8" s="1"/>
  <c r="AM352" i="8"/>
  <c r="AM993" i="8"/>
  <c r="AM687" i="8"/>
  <c r="AM770" i="8"/>
  <c r="AN770" i="8" s="1"/>
  <c r="AM681" i="8"/>
  <c r="AN681" i="8" s="1"/>
  <c r="AM485" i="8"/>
  <c r="AN485" i="8" s="1"/>
  <c r="AM959" i="8"/>
  <c r="AN959" i="8" s="1"/>
  <c r="AM99" i="8"/>
  <c r="AN99" i="8" s="1"/>
  <c r="AM107" i="8"/>
  <c r="AN107" i="8" s="1"/>
  <c r="AM447" i="8"/>
  <c r="AN447" i="8" s="1"/>
  <c r="AM180" i="8"/>
  <c r="AN180" i="8" s="1"/>
  <c r="AM409" i="8"/>
  <c r="AN409" i="8" s="1"/>
  <c r="AM932" i="8"/>
  <c r="AN932" i="8" s="1"/>
  <c r="AM365" i="8"/>
  <c r="AN365" i="8" s="1"/>
  <c r="AM507" i="8"/>
  <c r="AN507" i="8" s="1"/>
  <c r="AM499" i="8"/>
  <c r="AN499" i="8" s="1"/>
  <c r="AM878" i="8"/>
  <c r="AN878" i="8" s="1"/>
  <c r="AM149" i="8"/>
  <c r="AN149" i="8" s="1"/>
  <c r="AM652" i="8"/>
  <c r="AN652" i="8" s="1"/>
  <c r="AM787" i="8"/>
  <c r="AN787" i="8" s="1"/>
  <c r="AM189" i="8"/>
  <c r="AN189" i="8" s="1"/>
  <c r="AM818" i="8"/>
  <c r="AN818" i="8" s="1"/>
  <c r="AM67" i="8"/>
  <c r="AN67" i="8" s="1"/>
  <c r="AM725" i="8"/>
  <c r="AN725" i="8" s="1"/>
  <c r="AM733" i="8"/>
  <c r="AN733" i="8" s="1"/>
  <c r="AM821" i="8"/>
  <c r="AN821" i="8" s="1"/>
  <c r="AM126" i="8"/>
  <c r="AN126" i="8" s="1"/>
  <c r="AM133" i="8"/>
  <c r="AN133" i="8" s="1"/>
  <c r="AM208" i="8"/>
  <c r="AN208" i="8" s="1"/>
  <c r="AM302" i="8"/>
  <c r="AN302" i="8" s="1"/>
  <c r="AM728" i="8"/>
  <c r="AN728" i="8" s="1"/>
  <c r="AM57" i="8"/>
  <c r="AN57" i="8" s="1"/>
  <c r="AM751" i="8"/>
  <c r="AN751" i="8" s="1"/>
  <c r="AM481" i="8"/>
  <c r="AN481" i="8" s="1"/>
  <c r="AM883" i="8"/>
  <c r="AN883" i="8" s="1"/>
  <c r="AM999" i="8"/>
  <c r="AN999" i="8" s="1"/>
  <c r="AM323" i="8"/>
  <c r="AN323" i="8" s="1"/>
  <c r="AM706" i="8"/>
  <c r="AN706" i="8" s="1"/>
  <c r="AM897" i="8"/>
  <c r="AN897" i="8" s="1"/>
  <c r="AM44" i="8"/>
  <c r="AN44" i="8" s="1"/>
  <c r="AM766" i="8"/>
  <c r="AN766" i="8" s="1"/>
  <c r="AM222" i="8"/>
  <c r="AM513" i="8"/>
  <c r="AM427" i="8"/>
  <c r="AN427" i="8" s="1"/>
  <c r="AM280" i="8"/>
  <c r="AN280" i="8" s="1"/>
  <c r="AM772" i="8"/>
  <c r="AN772" i="8" s="1"/>
  <c r="AM748" i="8"/>
  <c r="AN748" i="8" s="1"/>
  <c r="AM61" i="8"/>
  <c r="AN61" i="8" s="1"/>
  <c r="AM143" i="8"/>
  <c r="AN143" i="8" s="1"/>
  <c r="AM160" i="8"/>
  <c r="AN160" i="8" s="1"/>
  <c r="AM230" i="8"/>
  <c r="AM470" i="8"/>
  <c r="AM777" i="8"/>
  <c r="AM121" i="8"/>
  <c r="AN121" i="8" s="1"/>
  <c r="AM404" i="8"/>
  <c r="AM39" i="8"/>
  <c r="AN39" i="8" s="1"/>
  <c r="AM51" i="8"/>
  <c r="AM249" i="8"/>
  <c r="AN249" i="8" s="1"/>
  <c r="AM458" i="8"/>
  <c r="AM514" i="8"/>
  <c r="AM970" i="8"/>
  <c r="AM668" i="8"/>
  <c r="AM839" i="8"/>
  <c r="AN839" i="8" s="1"/>
  <c r="AM964" i="8"/>
  <c r="AN964" i="8" s="1"/>
  <c r="AM359" i="8"/>
  <c r="AM934" i="8"/>
  <c r="AN934" i="8" s="1"/>
  <c r="AM119" i="8"/>
  <c r="AM855" i="8"/>
  <c r="AM8" i="8"/>
  <c r="AM430" i="8"/>
  <c r="AM905" i="8"/>
  <c r="AN905" i="8" s="1"/>
  <c r="AM253" i="8"/>
  <c r="AN253" i="8" s="1"/>
  <c r="AM637" i="8"/>
  <c r="AM622" i="8"/>
  <c r="AM224" i="8"/>
  <c r="AM188" i="8"/>
  <c r="AM373" i="8"/>
  <c r="AM563" i="8"/>
  <c r="AM965" i="8"/>
  <c r="AN965" i="8" s="1"/>
  <c r="AM880" i="8"/>
  <c r="AN880" i="8" s="1"/>
  <c r="AM620" i="8"/>
  <c r="AM949" i="8"/>
  <c r="AN949" i="8" s="1"/>
  <c r="AM838" i="8"/>
  <c r="AM564" i="8"/>
  <c r="AM114" i="8"/>
  <c r="AN114" i="8" s="1"/>
  <c r="AM482" i="8"/>
  <c r="AN482" i="8" s="1"/>
  <c r="AM845" i="8"/>
  <c r="AM968" i="8"/>
  <c r="AN968" i="8" s="1"/>
  <c r="AM34" i="8"/>
  <c r="AN34" i="8" s="1"/>
  <c r="AM609" i="8"/>
  <c r="AM754" i="8"/>
  <c r="AM645" i="8"/>
  <c r="AM127" i="8"/>
  <c r="AN127" i="8" s="1"/>
  <c r="AM436" i="8"/>
  <c r="AN436" i="8" s="1"/>
  <c r="AM509" i="8"/>
  <c r="AN509" i="8" s="1"/>
  <c r="AM698" i="8"/>
  <c r="AN698" i="8" s="1"/>
  <c r="AM244" i="8"/>
  <c r="AM261" i="8"/>
  <c r="AM502" i="8"/>
  <c r="AM589" i="8"/>
  <c r="AM791" i="8"/>
  <c r="AN791" i="8" s="1"/>
  <c r="AM84" i="8"/>
  <c r="AM218" i="8"/>
  <c r="AN218" i="8" s="1"/>
  <c r="AM360" i="8"/>
  <c r="AM519" i="8"/>
  <c r="AM616" i="8"/>
  <c r="AM707" i="8"/>
  <c r="AM152" i="8"/>
  <c r="AM117" i="8"/>
  <c r="AM304" i="8"/>
  <c r="AM538" i="8"/>
  <c r="AN538" i="8" s="1"/>
  <c r="AM1004" i="8"/>
  <c r="AN1004" i="8" s="1"/>
  <c r="AM124" i="8"/>
  <c r="AN124" i="8" s="1"/>
  <c r="AM199" i="8"/>
  <c r="AN199" i="8" s="1"/>
  <c r="AM207" i="8"/>
  <c r="AN207" i="8" s="1"/>
  <c r="AM355" i="8"/>
  <c r="AN355" i="8" s="1"/>
  <c r="AM604" i="8"/>
  <c r="AM286" i="8"/>
  <c r="AN286" i="8" s="1"/>
  <c r="AM298" i="8"/>
  <c r="AM450" i="8"/>
  <c r="AN450" i="8" s="1"/>
  <c r="AM837" i="8"/>
  <c r="AM571" i="8"/>
  <c r="AM738" i="8"/>
  <c r="AM931" i="8"/>
  <c r="AM156" i="8"/>
  <c r="AM421" i="8"/>
  <c r="AM170" i="8"/>
  <c r="AM294" i="8"/>
  <c r="AN294" i="8" s="1"/>
  <c r="AM433" i="8"/>
  <c r="AN433" i="8" s="1"/>
  <c r="AM285" i="8"/>
  <c r="AN285" i="8" s="1"/>
  <c r="AM545" i="8"/>
  <c r="AM768" i="8"/>
  <c r="AM819" i="8"/>
  <c r="AM348" i="8"/>
  <c r="AM562" i="8"/>
  <c r="AN562" i="8" s="1"/>
  <c r="AM740" i="8"/>
  <c r="AN740" i="8" s="1"/>
  <c r="AM784" i="8"/>
  <c r="AN784" i="8" s="1"/>
  <c r="AM843" i="8"/>
  <c r="AN843" i="8" s="1"/>
  <c r="AM948" i="8"/>
  <c r="AM186" i="8"/>
  <c r="AM334" i="8"/>
  <c r="AM301" i="8"/>
  <c r="AM465" i="8"/>
  <c r="AN465" i="8" s="1"/>
  <c r="AM861" i="8"/>
  <c r="AN861" i="8" s="1"/>
  <c r="AM953" i="8"/>
  <c r="AN953" i="8" s="1"/>
  <c r="AM358" i="8"/>
  <c r="AM501" i="8"/>
  <c r="AM592" i="8"/>
  <c r="AM867" i="8"/>
  <c r="AM938" i="8"/>
  <c r="AM557" i="8"/>
  <c r="AM764" i="8"/>
  <c r="AN764" i="8" s="1"/>
  <c r="AM891" i="8"/>
  <c r="AN891" i="8" s="1"/>
  <c r="AM957" i="8"/>
  <c r="AM972" i="8"/>
  <c r="AN972" i="8" s="1"/>
  <c r="AM19" i="8"/>
  <c r="AM56" i="8"/>
  <c r="AN247" i="8"/>
  <c r="AN915" i="8"/>
  <c r="AM662" i="8"/>
  <c r="AN662" i="8" s="1"/>
  <c r="AM215" i="8"/>
  <c r="AN215" i="8" s="1"/>
  <c r="AM241" i="8"/>
  <c r="AN241" i="8" s="1"/>
  <c r="AN283" i="8"/>
  <c r="AN423" i="8"/>
  <c r="AN870" i="8"/>
  <c r="AM49" i="8"/>
  <c r="AN49" i="8" s="1"/>
  <c r="AM467" i="8"/>
  <c r="AN467" i="8" s="1"/>
  <c r="AM452" i="8"/>
  <c r="AN452" i="8" s="1"/>
  <c r="AM689" i="8"/>
  <c r="AM715" i="8"/>
  <c r="AM829" i="8"/>
  <c r="AN829" i="8" s="1"/>
  <c r="AM908" i="8"/>
  <c r="AM940" i="8"/>
  <c r="AM26" i="8"/>
  <c r="AM33" i="8"/>
  <c r="AN33" i="8" s="1"/>
  <c r="AM889" i="8"/>
  <c r="AN889" i="8" s="1"/>
  <c r="AM724" i="8"/>
  <c r="AM663" i="8"/>
  <c r="AM506" i="8"/>
  <c r="AM153" i="8"/>
  <c r="AM886" i="8"/>
  <c r="AM395" i="8"/>
  <c r="AM474" i="8"/>
  <c r="AN474" i="8" s="1"/>
  <c r="AM256" i="8"/>
  <c r="AN256" i="8" s="1"/>
  <c r="AM649" i="8"/>
  <c r="AM979" i="8"/>
  <c r="AM405" i="8"/>
  <c r="AM558" i="8"/>
  <c r="AM696" i="8"/>
  <c r="AM773" i="8"/>
  <c r="AM113" i="8"/>
  <c r="AM432" i="8"/>
  <c r="AN432" i="8" s="1"/>
  <c r="AM399" i="8"/>
  <c r="AM659" i="8"/>
  <c r="AM115" i="8"/>
  <c r="AM471" i="8"/>
  <c r="AM309" i="8"/>
  <c r="AM339" i="8"/>
  <c r="AM873" i="8"/>
  <c r="AM1006" i="8"/>
  <c r="AN1006" i="8" s="1"/>
  <c r="AM330" i="8"/>
  <c r="AM313" i="8"/>
  <c r="AN313" i="8" s="1"/>
  <c r="AM343" i="8"/>
  <c r="AM597" i="8"/>
  <c r="AM684" i="8"/>
  <c r="AM971" i="8"/>
  <c r="AM894" i="8"/>
  <c r="AM176" i="8"/>
  <c r="AN176" i="8" s="1"/>
  <c r="AM320" i="8"/>
  <c r="AM287" i="8"/>
  <c r="AN287" i="8" s="1"/>
  <c r="AM673" i="8"/>
  <c r="AM831" i="8"/>
  <c r="AN831" i="8" s="1"/>
  <c r="AM758" i="8"/>
  <c r="AM640" i="8"/>
  <c r="AM46" i="8"/>
  <c r="AM823" i="8"/>
  <c r="AM335" i="8"/>
  <c r="AN335" i="8" s="1"/>
  <c r="AM163" i="8"/>
  <c r="AN163" i="8" s="1"/>
  <c r="AM282" i="8"/>
  <c r="AM688" i="8"/>
  <c r="AM549" i="8"/>
  <c r="AM21" i="8"/>
  <c r="AM937" i="8"/>
  <c r="AN937" i="8" s="1"/>
  <c r="AM206" i="8"/>
  <c r="AN206" i="8" s="1"/>
  <c r="AM243" i="8"/>
  <c r="AM656" i="8"/>
  <c r="AM195" i="8"/>
  <c r="AM800" i="8"/>
  <c r="AM80" i="8"/>
  <c r="AM142" i="8"/>
  <c r="AM204" i="8"/>
  <c r="AN204" i="8" s="1"/>
  <c r="AM305" i="8"/>
  <c r="AN305" i="8" s="1"/>
  <c r="AM542" i="8"/>
  <c r="AM87" i="8"/>
  <c r="AM193" i="8"/>
  <c r="AM288" i="8"/>
  <c r="AM515" i="8"/>
  <c r="AM760" i="8"/>
  <c r="AM988" i="8"/>
  <c r="AN988" i="8" s="1"/>
  <c r="AM315" i="8"/>
  <c r="AN315" i="8" s="1"/>
  <c r="AM672" i="8"/>
  <c r="AM466" i="8"/>
  <c r="AM612" i="8"/>
  <c r="AM691" i="8"/>
  <c r="AM503" i="8"/>
  <c r="AM750" i="8"/>
  <c r="AM817" i="8"/>
  <c r="AN817" i="8" s="1"/>
  <c r="AM903" i="8"/>
  <c r="AN903" i="8" s="1"/>
  <c r="AM868" i="8"/>
  <c r="AM958" i="8"/>
  <c r="AN958" i="8" s="1"/>
  <c r="AM763" i="8"/>
  <c r="AM924" i="8"/>
  <c r="AM76" i="8"/>
  <c r="AM321" i="8"/>
  <c r="AM568" i="8"/>
  <c r="AN568" i="8" s="1"/>
  <c r="AM159" i="8"/>
  <c r="AN159" i="8" s="1"/>
  <c r="AM260" i="8"/>
  <c r="AM525" i="8"/>
  <c r="AN525" i="8" s="1"/>
  <c r="AM106" i="8"/>
  <c r="AM264" i="8"/>
  <c r="AM617" i="8"/>
  <c r="AM54" i="8"/>
  <c r="AM985" i="8"/>
  <c r="AN985" i="8" s="1"/>
  <c r="AM63" i="8"/>
  <c r="AN63" i="8" s="1"/>
  <c r="AM647" i="8"/>
  <c r="AM695" i="8"/>
  <c r="AM742" i="8"/>
  <c r="AM154" i="8"/>
  <c r="AN154" i="8" s="1"/>
  <c r="AM120" i="8"/>
  <c r="AN120" i="8" s="1"/>
  <c r="AM325" i="8"/>
  <c r="AN325" i="8" s="1"/>
  <c r="AM446" i="8"/>
  <c r="AN446" i="8" s="1"/>
  <c r="AM397" i="8"/>
  <c r="AN397" i="8" s="1"/>
  <c r="AM599" i="8"/>
  <c r="AN599" i="8" s="1"/>
  <c r="AM900" i="8"/>
  <c r="AN900" i="8" s="1"/>
  <c r="AM194" i="8"/>
  <c r="AN194" i="8" s="1"/>
  <c r="AM219" i="8"/>
  <c r="AN219" i="8" s="1"/>
  <c r="AM488" i="8"/>
  <c r="AN488" i="8" s="1"/>
  <c r="AM583" i="8"/>
  <c r="AN583" i="8" s="1"/>
  <c r="AM704" i="8"/>
  <c r="AN704" i="8" s="1"/>
  <c r="AM319" i="8"/>
  <c r="AN319" i="8" s="1"/>
  <c r="AM329" i="8"/>
  <c r="AN329" i="8" s="1"/>
  <c r="AM566" i="8"/>
  <c r="AN566" i="8" s="1"/>
  <c r="AM762" i="8"/>
  <c r="AN762" i="8" s="1"/>
  <c r="AM371" i="8"/>
  <c r="AN371" i="8" s="1"/>
  <c r="AM338" i="8"/>
  <c r="AN338" i="8" s="1"/>
  <c r="AM459" i="8"/>
  <c r="AN459" i="8" s="1"/>
  <c r="AM624" i="8"/>
  <c r="AN624" i="8" s="1"/>
  <c r="AM782" i="8"/>
  <c r="AN782" i="8" s="1"/>
  <c r="AM266" i="8"/>
  <c r="AN266" i="8" s="1"/>
  <c r="AM369" i="8"/>
  <c r="AN369" i="8" s="1"/>
  <c r="AM876" i="8"/>
  <c r="AN876" i="8" s="1"/>
  <c r="AM79" i="8"/>
  <c r="AN79" i="8" s="1"/>
  <c r="AM811" i="8"/>
  <c r="AM59" i="8"/>
  <c r="AM389" i="8"/>
  <c r="AN389" i="8" s="1"/>
  <c r="AM487" i="8"/>
  <c r="AN487" i="8" s="1"/>
  <c r="AM619" i="8"/>
  <c r="AM755" i="8"/>
  <c r="AN755" i="8" s="1"/>
  <c r="AM529" i="8"/>
  <c r="AM799" i="8"/>
  <c r="AM611" i="8"/>
  <c r="AM686" i="8"/>
  <c r="AM898" i="8"/>
  <c r="AN898" i="8" s="1"/>
  <c r="AM333" i="8"/>
  <c r="AN333" i="8" s="1"/>
  <c r="AM573" i="8"/>
  <c r="AM830" i="8"/>
  <c r="AM235" i="8"/>
  <c r="AM375" i="8"/>
  <c r="AM417" i="8"/>
  <c r="AM565" i="8"/>
  <c r="AM648" i="8"/>
  <c r="AN648" i="8" s="1"/>
  <c r="AM792" i="8"/>
  <c r="AM857" i="8"/>
  <c r="AM677" i="8"/>
  <c r="AM893" i="8"/>
  <c r="AM914" i="8"/>
  <c r="AM862" i="8"/>
  <c r="AN862" i="8" s="1"/>
  <c r="AM775" i="8"/>
  <c r="AN775" i="8" s="1"/>
  <c r="AM536" i="8"/>
  <c r="AN536" i="8" s="1"/>
  <c r="AM274" i="8"/>
  <c r="AN274" i="8" s="1"/>
  <c r="AM211" i="8"/>
  <c r="AN211" i="8" s="1"/>
  <c r="AM116" i="8"/>
  <c r="AN116" i="8" s="1"/>
  <c r="AM24" i="8"/>
  <c r="AN24" i="8" s="1"/>
  <c r="AM779" i="8"/>
  <c r="AN779" i="8" s="1"/>
  <c r="AM240" i="8"/>
  <c r="AN240" i="8" s="1"/>
  <c r="AM297" i="8"/>
  <c r="AN297" i="8" s="1"/>
  <c r="AM137" i="8"/>
  <c r="AN137" i="8" s="1"/>
  <c r="AM140" i="8"/>
  <c r="AN140" i="8" s="1"/>
  <c r="AM118" i="8"/>
  <c r="AN118" i="8" s="1"/>
  <c r="AM231" i="8"/>
  <c r="AN231" i="8" s="1"/>
  <c r="AM324" i="8"/>
  <c r="AN324" i="8" s="1"/>
  <c r="AM994" i="8"/>
  <c r="AN994" i="8" s="1"/>
  <c r="AM168" i="8"/>
  <c r="AN168" i="8" s="1"/>
  <c r="AM916" i="8"/>
  <c r="AN916" i="8" s="1"/>
  <c r="AM385" i="8"/>
  <c r="AN385" i="8" s="1"/>
  <c r="AM796" i="8"/>
  <c r="AN796" i="8" s="1"/>
  <c r="AM393" i="8"/>
  <c r="AN393" i="8" s="1"/>
  <c r="AM463" i="8"/>
  <c r="AN463" i="8" s="1"/>
  <c r="AM341" i="8"/>
  <c r="AN341" i="8" s="1"/>
  <c r="AM69" i="8"/>
  <c r="AN69" i="8" s="1"/>
  <c r="AM209" i="8"/>
  <c r="AN209" i="8" s="1"/>
  <c r="AM554" i="8"/>
  <c r="AN554" i="8" s="1"/>
  <c r="AM655" i="8"/>
  <c r="AN655" i="8" s="1"/>
  <c r="AM680" i="8"/>
  <c r="AN680" i="8" s="1"/>
  <c r="AM820" i="8"/>
  <c r="AN820" i="8" s="1"/>
  <c r="AN270" i="8"/>
  <c r="AM175" i="8"/>
  <c r="AN175" i="8" s="1"/>
  <c r="AN367" i="8"/>
  <c r="AM390" i="8"/>
  <c r="AN390" i="8" s="1"/>
  <c r="AM561" i="8"/>
  <c r="AN561" i="8" s="1"/>
  <c r="AM632" i="8"/>
  <c r="AN632" i="8" s="1"/>
  <c r="AM757" i="8"/>
  <c r="AN757" i="8" s="1"/>
  <c r="AM853" i="8"/>
  <c r="AN853" i="8" s="1"/>
  <c r="AN974" i="8"/>
  <c r="AM667" i="8"/>
  <c r="AN667" i="8" s="1"/>
  <c r="AM739" i="8"/>
  <c r="AN739" i="8" s="1"/>
  <c r="AM907" i="8"/>
  <c r="AN907" i="8" s="1"/>
  <c r="AM182" i="8"/>
  <c r="AN182" i="8" s="1"/>
  <c r="AM420" i="8"/>
  <c r="AN420" i="8" s="1"/>
  <c r="AM350" i="8"/>
  <c r="AN350" i="8" s="1"/>
  <c r="AN570" i="8"/>
  <c r="AM607" i="8"/>
  <c r="AN607" i="8" s="1"/>
  <c r="AN761" i="8"/>
  <c r="AM896" i="8"/>
  <c r="AN896" i="8" s="1"/>
  <c r="AM191" i="8"/>
  <c r="AN191" i="8" s="1"/>
  <c r="AM477" i="8"/>
  <c r="AN477" i="8" s="1"/>
  <c r="AM437" i="8"/>
  <c r="AN437" i="8" s="1"/>
  <c r="AM635" i="8"/>
  <c r="AN635" i="8" s="1"/>
  <c r="AN660" i="8"/>
  <c r="AM789" i="8"/>
  <c r="AN789" i="8" s="1"/>
  <c r="AM858" i="8"/>
  <c r="AN858" i="8" s="1"/>
  <c r="AM992" i="8"/>
  <c r="AN992" i="8" s="1"/>
  <c r="AM233" i="8"/>
  <c r="AN233" i="8" s="1"/>
  <c r="AM162" i="8"/>
  <c r="AM353" i="8"/>
  <c r="AN353" i="8" s="1"/>
  <c r="AM444" i="8"/>
  <c r="AN444" i="8" s="1"/>
  <c r="AM490" i="8"/>
  <c r="AM600" i="8"/>
  <c r="AN600" i="8" s="1"/>
  <c r="AM998" i="8"/>
  <c r="AM92" i="8"/>
  <c r="AM328" i="8"/>
  <c r="AM322" i="8"/>
  <c r="AM606" i="8"/>
  <c r="AN606" i="8" s="1"/>
  <c r="AM832" i="8"/>
  <c r="AN832" i="8" s="1"/>
  <c r="AM885" i="8"/>
  <c r="AM491" i="8"/>
  <c r="AM555" i="8"/>
  <c r="AM591" i="8"/>
  <c r="AN591" i="8" s="1"/>
  <c r="AM636" i="8"/>
  <c r="AM767" i="8"/>
  <c r="AM786" i="8"/>
  <c r="AN786" i="8" s="1"/>
  <c r="AM851" i="8"/>
  <c r="AN851" i="8" s="1"/>
  <c r="AM888" i="8"/>
  <c r="AM732" i="8"/>
  <c r="AM852" i="8"/>
  <c r="AM973" i="8"/>
  <c r="AM53" i="8"/>
  <c r="AM55" i="8"/>
  <c r="AM486" i="8"/>
  <c r="AN486" i="8" s="1"/>
  <c r="AM693" i="8"/>
  <c r="AN693" i="8" s="1"/>
  <c r="Z51" i="5"/>
  <c r="Z49" i="5"/>
  <c r="Q11" i="7"/>
  <c r="T17" i="4"/>
  <c r="X17" i="4" s="1"/>
  <c r="L30" i="7"/>
  <c r="Q38" i="3" s="1"/>
  <c r="Z39" i="4"/>
  <c r="AN794" i="8"/>
  <c r="AN492" i="8"/>
  <c r="AN546" i="8"/>
  <c r="AN307" i="8"/>
  <c r="AN412" i="8"/>
  <c r="AN259" i="8"/>
  <c r="AN758" i="8"/>
  <c r="AN640" i="8"/>
  <c r="AN46" i="8"/>
  <c r="AN823" i="8"/>
  <c r="AM147" i="8"/>
  <c r="AN147" i="8" s="1"/>
  <c r="AN282" i="8"/>
  <c r="AN108" i="8"/>
  <c r="AN688" i="8"/>
  <c r="AN966" i="8"/>
  <c r="AN549" i="8"/>
  <c r="AN21" i="8"/>
  <c r="AN243" i="8"/>
  <c r="AN656" i="8"/>
  <c r="AN195" i="8"/>
  <c r="AN800" i="8"/>
  <c r="AN80" i="8"/>
  <c r="AN142" i="8"/>
  <c r="AN542" i="8"/>
  <c r="AN87" i="8"/>
  <c r="AN193" i="8"/>
  <c r="AN288" i="8"/>
  <c r="AN515" i="8"/>
  <c r="AN760" i="8"/>
  <c r="AN672" i="8"/>
  <c r="AN466" i="8"/>
  <c r="AN612" i="8"/>
  <c r="AN691" i="8"/>
  <c r="AN503" i="8"/>
  <c r="AN750" i="8"/>
  <c r="AN868" i="8"/>
  <c r="AN763" i="8"/>
  <c r="AN924" i="8"/>
  <c r="AN76" i="8"/>
  <c r="X78" i="8"/>
  <c r="X38" i="8"/>
  <c r="X17" i="8"/>
  <c r="X47" i="8"/>
  <c r="X42" i="8"/>
  <c r="X59" i="8"/>
  <c r="X52" i="8"/>
  <c r="X53" i="8"/>
  <c r="X62" i="8"/>
  <c r="X14" i="8"/>
  <c r="X28" i="8"/>
  <c r="X16" i="8"/>
  <c r="X33" i="8"/>
  <c r="X61" i="8"/>
  <c r="X69" i="8"/>
  <c r="X21" i="8"/>
  <c r="X25" i="8"/>
  <c r="X45" i="8"/>
  <c r="X30" i="8"/>
  <c r="X40" i="8"/>
  <c r="X49" i="8"/>
  <c r="X58" i="8"/>
  <c r="X64" i="8"/>
  <c r="X15" i="8"/>
  <c r="X66" i="8"/>
  <c r="X8" i="8"/>
  <c r="X9" i="8"/>
  <c r="X20" i="8"/>
  <c r="X24" i="8"/>
  <c r="X63" i="8"/>
  <c r="X988" i="8"/>
  <c r="X994" i="8"/>
  <c r="X976" i="8"/>
  <c r="X987" i="8"/>
  <c r="X967" i="8"/>
  <c r="X974" i="8"/>
  <c r="X936" i="8"/>
  <c r="X928" i="8"/>
  <c r="X953" i="8"/>
  <c r="X968" i="8"/>
  <c r="X940" i="8"/>
  <c r="X906" i="8"/>
  <c r="X900" i="8"/>
  <c r="X896" i="8"/>
  <c r="X863" i="8"/>
  <c r="X923" i="8"/>
  <c r="X868" i="8"/>
  <c r="X892" i="8"/>
  <c r="X810" i="8"/>
  <c r="X833" i="8"/>
  <c r="X842" i="8"/>
  <c r="X859" i="8"/>
  <c r="X840" i="8"/>
  <c r="X856" i="8"/>
  <c r="X781" i="8"/>
  <c r="X828" i="8"/>
  <c r="X756" i="8"/>
  <c r="X730" i="8"/>
  <c r="X740" i="8"/>
  <c r="X695" i="8"/>
  <c r="X758" i="8"/>
  <c r="X824" i="8"/>
  <c r="X731" i="8"/>
  <c r="X714" i="8"/>
  <c r="X724" i="8"/>
  <c r="X735" i="8"/>
  <c r="X662" i="8"/>
  <c r="X716" i="8"/>
  <c r="X749" i="8"/>
  <c r="X708" i="8"/>
  <c r="X705" i="8"/>
  <c r="X648" i="8"/>
  <c r="X616" i="8"/>
  <c r="X622" i="8"/>
  <c r="X621" i="8"/>
  <c r="X693" i="8"/>
  <c r="X610" i="8"/>
  <c r="X594" i="8"/>
  <c r="X630" i="8"/>
  <c r="X603" i="8"/>
  <c r="X571" i="8"/>
  <c r="X793" i="8"/>
  <c r="X634" i="8"/>
  <c r="X528" i="8"/>
  <c r="X578" i="8"/>
  <c r="X582" i="8"/>
  <c r="X573" i="8"/>
  <c r="X510" i="8"/>
  <c r="X542" i="8"/>
  <c r="X531" i="8"/>
  <c r="X500" i="8"/>
  <c r="X468" i="8"/>
  <c r="X436" i="8"/>
  <c r="X404" i="8"/>
  <c r="X541" i="8"/>
  <c r="X493" i="8"/>
  <c r="X515" i="8"/>
  <c r="X478" i="8"/>
  <c r="X446" i="8"/>
  <c r="X487" i="8"/>
  <c r="X455" i="8"/>
  <c r="X473" i="8"/>
  <c r="X429" i="8"/>
  <c r="X401" i="8"/>
  <c r="X355" i="8"/>
  <c r="X323" i="8"/>
  <c r="X435" i="8"/>
  <c r="X451" i="8"/>
  <c r="X372" i="8"/>
  <c r="X398" i="8"/>
  <c r="X341" i="8"/>
  <c r="X276" i="8"/>
  <c r="X382" i="8"/>
  <c r="X346" i="8"/>
  <c r="X415" i="8"/>
  <c r="X306" i="8"/>
  <c r="X263" i="8"/>
  <c r="X321" i="8"/>
  <c r="X378" i="8"/>
  <c r="X277" i="8"/>
  <c r="X221" i="8"/>
  <c r="X299" i="8"/>
  <c r="X252" i="8"/>
  <c r="X182" i="8"/>
  <c r="X316" i="8"/>
  <c r="X234" i="8"/>
  <c r="X318" i="8"/>
  <c r="X253" i="8"/>
  <c r="X301" i="8"/>
  <c r="X239" i="8"/>
  <c r="X236" i="8"/>
  <c r="X201" i="8"/>
  <c r="X171" i="8"/>
  <c r="X155" i="8"/>
  <c r="X200" i="8"/>
  <c r="X73" i="8"/>
  <c r="X93" i="8"/>
  <c r="X72" i="8"/>
  <c r="X95" i="8"/>
  <c r="X135" i="8"/>
  <c r="X127" i="8"/>
  <c r="X119" i="8"/>
  <c r="X111" i="8"/>
  <c r="X103" i="8"/>
  <c r="X85" i="8"/>
  <c r="X97" i="8"/>
  <c r="X144" i="8"/>
  <c r="X56" i="8"/>
  <c r="X27" i="8"/>
  <c r="X991" i="8"/>
  <c r="X997" i="8"/>
  <c r="X989" i="8"/>
  <c r="X969" i="8"/>
  <c r="X961" i="8"/>
  <c r="X931" i="8"/>
  <c r="X955" i="8"/>
  <c r="X893" i="8"/>
  <c r="X957" i="8"/>
  <c r="X909" i="8"/>
  <c r="X908" i="8"/>
  <c r="X882" i="8"/>
  <c r="X872" i="8"/>
  <c r="X870" i="8"/>
  <c r="X851" i="8"/>
  <c r="X830" i="8"/>
  <c r="X849" i="8"/>
  <c r="X850" i="8"/>
  <c r="X854" i="8"/>
  <c r="X827" i="8"/>
  <c r="X809" i="8"/>
  <c r="X765" i="8"/>
  <c r="X772" i="8"/>
  <c r="X738" i="8"/>
  <c r="X741" i="8"/>
  <c r="X691" i="8"/>
  <c r="X807" i="8"/>
  <c r="X764" i="8"/>
  <c r="X737" i="8"/>
  <c r="X728" i="8"/>
  <c r="X767" i="8"/>
  <c r="X666" i="8"/>
  <c r="X701" i="8"/>
  <c r="X713" i="8"/>
  <c r="X684" i="8"/>
  <c r="X664" i="8"/>
  <c r="X628" i="8"/>
  <c r="X638" i="8"/>
  <c r="X637" i="8"/>
  <c r="X681" i="8"/>
  <c r="X657" i="8"/>
  <c r="X745" i="8"/>
  <c r="X700" i="8"/>
  <c r="X583" i="8"/>
  <c r="X547" i="8"/>
  <c r="X635" i="8"/>
  <c r="X524" i="8"/>
  <c r="X565" i="8"/>
  <c r="X564" i="8"/>
  <c r="X526" i="8"/>
  <c r="X558" i="8"/>
  <c r="X539" i="8"/>
  <c r="X504" i="8"/>
  <c r="X464" i="8"/>
  <c r="X428" i="8"/>
  <c r="X392" i="8"/>
  <c r="X561" i="8"/>
  <c r="X537" i="8"/>
  <c r="X486" i="8"/>
  <c r="X450" i="8"/>
  <c r="X483" i="8"/>
  <c r="X438" i="8"/>
  <c r="X425" i="8"/>
  <c r="X441" i="8"/>
  <c r="X367" i="8"/>
  <c r="X331" i="8"/>
  <c r="X437" i="8"/>
  <c r="X449" i="8"/>
  <c r="X364" i="8"/>
  <c r="X443" i="8"/>
  <c r="X304" i="8"/>
  <c r="X397" i="8"/>
  <c r="X374" i="8"/>
  <c r="X434" i="8"/>
  <c r="X298" i="8"/>
  <c r="X373" i="8"/>
  <c r="X274" i="8"/>
  <c r="X295" i="8"/>
  <c r="X233" i="8"/>
  <c r="X322" i="8"/>
  <c r="X256" i="8"/>
  <c r="X178" i="8"/>
  <c r="X294" i="8"/>
  <c r="X222" i="8"/>
  <c r="X300" i="8"/>
  <c r="X195" i="8"/>
  <c r="X197" i="8"/>
  <c r="X150" i="8"/>
  <c r="X193" i="8"/>
  <c r="X161" i="8"/>
  <c r="X152" i="8"/>
  <c r="X86" i="8"/>
  <c r="X145" i="8"/>
  <c r="X80" i="8"/>
  <c r="X143" i="8"/>
  <c r="X134" i="8"/>
  <c r="X125" i="8"/>
  <c r="X116" i="8"/>
  <c r="X107" i="8"/>
  <c r="X98" i="8"/>
  <c r="X146" i="8"/>
  <c r="X147" i="8"/>
  <c r="X35" i="8"/>
  <c r="X10" i="8"/>
  <c r="X1003" i="8"/>
  <c r="X983" i="8"/>
  <c r="X1001" i="8"/>
  <c r="X985" i="8"/>
  <c r="X954" i="8"/>
  <c r="X960" i="8"/>
  <c r="X927" i="8"/>
  <c r="X942" i="8"/>
  <c r="X885" i="8"/>
  <c r="X956" i="8"/>
  <c r="X925" i="8"/>
  <c r="X880" i="8"/>
  <c r="X879" i="8"/>
  <c r="X866" i="8"/>
  <c r="X862" i="8"/>
  <c r="X843" i="8"/>
  <c r="X822" i="8"/>
  <c r="X841" i="8"/>
  <c r="X834" i="8"/>
  <c r="X853" i="8"/>
  <c r="X43" i="8"/>
  <c r="X74" i="8"/>
  <c r="X51" i="8"/>
  <c r="X37" i="8"/>
  <c r="X32" i="8"/>
  <c r="X46" i="8"/>
  <c r="X975" i="8"/>
  <c r="X966" i="8"/>
  <c r="X990" i="8"/>
  <c r="X1006" i="8"/>
  <c r="X903" i="8"/>
  <c r="X917" i="8"/>
  <c r="X938" i="8"/>
  <c r="X910" i="8"/>
  <c r="X901" i="8"/>
  <c r="X858" i="8"/>
  <c r="X874" i="8"/>
  <c r="X846" i="8"/>
  <c r="X825" i="8"/>
  <c r="X812" i="8"/>
  <c r="X844" i="8"/>
  <c r="X904" i="8"/>
  <c r="X761" i="8"/>
  <c r="X766" i="8"/>
  <c r="X861" i="8"/>
  <c r="X711" i="8"/>
  <c r="X780" i="8"/>
  <c r="X770" i="8"/>
  <c r="X774" i="8"/>
  <c r="X712" i="8"/>
  <c r="X733" i="8"/>
  <c r="X795" i="8"/>
  <c r="X680" i="8"/>
  <c r="X725" i="8"/>
  <c r="X672" i="8"/>
  <c r="X632" i="8"/>
  <c r="X623" i="8"/>
  <c r="X601" i="8"/>
  <c r="X642" i="8"/>
  <c r="X602" i="8"/>
  <c r="X615" i="8"/>
  <c r="X591" i="8"/>
  <c r="X551" i="8"/>
  <c r="X619" i="8"/>
  <c r="X516" i="8"/>
  <c r="X549" i="8"/>
  <c r="X600" i="8"/>
  <c r="X617" i="8"/>
  <c r="X584" i="8"/>
  <c r="X525" i="8"/>
  <c r="X460" i="8"/>
  <c r="X420" i="8"/>
  <c r="X380" i="8"/>
  <c r="X489" i="8"/>
  <c r="X498" i="8"/>
  <c r="X458" i="8"/>
  <c r="X491" i="8"/>
  <c r="X421" i="8"/>
  <c r="X410" i="8"/>
  <c r="X418" i="8"/>
  <c r="X347" i="8"/>
  <c r="X307" i="8"/>
  <c r="X461" i="8"/>
  <c r="X368" i="8"/>
  <c r="X402" i="8"/>
  <c r="X285" i="8"/>
  <c r="X356" i="8"/>
  <c r="X365" i="8"/>
  <c r="X338" i="8"/>
  <c r="X267" i="8"/>
  <c r="X305" i="8"/>
  <c r="X287" i="8"/>
  <c r="X225" i="8"/>
  <c r="X290" i="8"/>
  <c r="X198" i="8"/>
  <c r="X353" i="8"/>
  <c r="X230" i="8"/>
  <c r="X302" i="8"/>
  <c r="X191" i="8"/>
  <c r="X224" i="8"/>
  <c r="X254" i="8"/>
  <c r="X223" i="8"/>
  <c r="X156" i="8"/>
  <c r="X175" i="8"/>
  <c r="X151" i="8"/>
  <c r="X76" i="8"/>
  <c r="X167" i="8"/>
  <c r="X131" i="8"/>
  <c r="X121" i="8"/>
  <c r="X110" i="8"/>
  <c r="X100" i="8"/>
  <c r="X149" i="8"/>
  <c r="X94" i="8"/>
  <c r="X1002" i="8"/>
  <c r="X958" i="8"/>
  <c r="X981" i="8"/>
  <c r="X959" i="8"/>
  <c r="X946" i="8"/>
  <c r="X914" i="8"/>
  <c r="X934" i="8"/>
  <c r="X939" i="8"/>
  <c r="X899" i="8"/>
  <c r="X889" i="8"/>
  <c r="X864" i="8"/>
  <c r="X838" i="8"/>
  <c r="X817" i="8"/>
  <c r="X808" i="8"/>
  <c r="X831" i="8"/>
  <c r="X797" i="8"/>
  <c r="X757" i="8"/>
  <c r="X755" i="8"/>
  <c r="X839" i="8"/>
  <c r="X707" i="8"/>
  <c r="X759" i="8"/>
  <c r="X768" i="8"/>
  <c r="X736" i="8"/>
  <c r="X754" i="8"/>
  <c r="X721" i="8"/>
  <c r="X783" i="8"/>
  <c r="X790" i="8"/>
  <c r="X690" i="8"/>
  <c r="X668" i="8"/>
  <c r="X624" i="8"/>
  <c r="X607" i="8"/>
  <c r="X597" i="8"/>
  <c r="X627" i="8"/>
  <c r="X598" i="8"/>
  <c r="X614" i="8"/>
  <c r="X587" i="8"/>
  <c r="X543" i="8"/>
  <c r="X618" i="8"/>
  <c r="X512" i="8"/>
  <c r="X544" i="8"/>
  <c r="X538" i="8"/>
  <c r="X572" i="8"/>
  <c r="X574" i="8"/>
  <c r="X496" i="8"/>
  <c r="X456" i="8"/>
  <c r="X416" i="8"/>
  <c r="X546" i="8"/>
  <c r="X485" i="8"/>
  <c r="X494" i="8"/>
  <c r="X454" i="8"/>
  <c r="X479" i="8"/>
  <c r="X419" i="8"/>
  <c r="X447" i="8"/>
  <c r="X399" i="8"/>
  <c r="X343" i="8"/>
  <c r="X507" i="8"/>
  <c r="X453" i="8"/>
  <c r="X360" i="8"/>
  <c r="X361" i="8"/>
  <c r="X280" i="8"/>
  <c r="X345" i="8"/>
  <c r="X362" i="8"/>
  <c r="X328" i="8"/>
  <c r="X259" i="8"/>
  <c r="X273" i="8"/>
  <c r="X286" i="8"/>
  <c r="X217" i="8"/>
  <c r="X289" i="8"/>
  <c r="X194" i="8"/>
  <c r="X344" i="8"/>
  <c r="X226" i="8"/>
  <c r="X270" i="8"/>
  <c r="X187" i="8"/>
  <c r="X185" i="8"/>
  <c r="X251" i="8"/>
  <c r="X177" i="8"/>
  <c r="X154" i="8"/>
  <c r="X88" i="8"/>
  <c r="X142" i="8"/>
  <c r="X245" i="8"/>
  <c r="X140" i="8"/>
  <c r="X130" i="8"/>
  <c r="X120" i="8"/>
  <c r="X109" i="8"/>
  <c r="X99" i="8"/>
  <c r="X141" i="8"/>
  <c r="X92" i="8"/>
  <c r="X1004" i="8"/>
  <c r="X978" i="8"/>
  <c r="X992" i="8"/>
  <c r="X937" i="8"/>
  <c r="X941" i="8"/>
  <c r="X998" i="8"/>
  <c r="X973" i="8"/>
  <c r="X929" i="8"/>
  <c r="X913" i="8"/>
  <c r="X894" i="8"/>
  <c r="X867" i="8"/>
  <c r="X852" i="8"/>
  <c r="X806" i="8"/>
  <c r="X887" i="8"/>
  <c r="X871" i="8"/>
  <c r="X819" i="8"/>
  <c r="X789" i="8"/>
  <c r="X805" i="8"/>
  <c r="X750" i="8"/>
  <c r="X779" i="8"/>
  <c r="X699" i="8"/>
  <c r="X801" i="8"/>
  <c r="X799" i="8"/>
  <c r="X718" i="8"/>
  <c r="X698" i="8"/>
  <c r="X678" i="8"/>
  <c r="X762" i="8"/>
  <c r="X727" i="8"/>
  <c r="X792" i="8"/>
  <c r="X656" i="8"/>
  <c r="X612" i="8"/>
  <c r="X694" i="8"/>
  <c r="X589" i="8"/>
  <c r="X611" i="8"/>
  <c r="X586" i="8"/>
  <c r="X645" i="8"/>
  <c r="X575" i="8"/>
  <c r="X688" i="8"/>
  <c r="X576" i="8"/>
  <c r="X669" i="8"/>
  <c r="X570" i="8"/>
  <c r="X530" i="8"/>
  <c r="X557" i="8"/>
  <c r="X527" i="8"/>
  <c r="X488" i="8"/>
  <c r="X448" i="8"/>
  <c r="X408" i="8"/>
  <c r="X509" i="8"/>
  <c r="X562" i="8"/>
  <c r="X482" i="8"/>
  <c r="X588" i="8"/>
  <c r="X471" i="8"/>
  <c r="X389" i="8"/>
  <c r="X427" i="8"/>
  <c r="X375" i="8"/>
  <c r="X335" i="8"/>
  <c r="X422" i="8"/>
  <c r="X426" i="8"/>
  <c r="X430" i="8"/>
  <c r="X352" i="8"/>
  <c r="X268" i="8"/>
  <c r="X324" i="8"/>
  <c r="X337" i="8"/>
  <c r="X296" i="8"/>
  <c r="X350" i="8"/>
  <c r="X332" i="8"/>
  <c r="X261" i="8"/>
  <c r="X207" i="8"/>
  <c r="X282" i="8"/>
  <c r="X186" i="8"/>
  <c r="X292" i="8"/>
  <c r="X214" i="8"/>
  <c r="X257" i="8"/>
  <c r="X244" i="8"/>
  <c r="X179" i="8"/>
  <c r="X228" i="8"/>
  <c r="X162" i="8"/>
  <c r="X148" i="8"/>
  <c r="X81" i="8"/>
  <c r="X90" i="8"/>
  <c r="X196" i="8"/>
  <c r="X138" i="8"/>
  <c r="X128" i="8"/>
  <c r="X117" i="8"/>
  <c r="X106" i="8"/>
  <c r="X87" i="8"/>
  <c r="X216" i="8"/>
  <c r="X70" i="8"/>
  <c r="X996" i="8"/>
  <c r="X970" i="8"/>
  <c r="X982" i="8"/>
  <c r="X965" i="8"/>
  <c r="X951" i="8"/>
  <c r="X932" i="8"/>
  <c r="X952" i="8"/>
  <c r="X915" i="8"/>
  <c r="X933" i="8"/>
  <c r="X905" i="8"/>
  <c r="X884" i="8"/>
  <c r="X835" i="8"/>
  <c r="X802" i="8"/>
  <c r="X876" i="8"/>
  <c r="X845" i="8"/>
  <c r="X815" i="8"/>
  <c r="X785" i="8"/>
  <c r="X788" i="8"/>
  <c r="X746" i="8"/>
  <c r="X778" i="8"/>
  <c r="X687" i="8"/>
  <c r="X800" i="8"/>
  <c r="X760" i="8"/>
  <c r="X710" i="8"/>
  <c r="X697" i="8"/>
  <c r="X674" i="8"/>
  <c r="X752" i="8"/>
  <c r="X675" i="8"/>
  <c r="X743" i="8"/>
  <c r="X652" i="8"/>
  <c r="X608" i="8"/>
  <c r="X665" i="8"/>
  <c r="X585" i="8"/>
  <c r="X673" i="8"/>
  <c r="X667" i="8"/>
  <c r="X629" i="8"/>
  <c r="X567" i="8"/>
  <c r="X661" i="8"/>
  <c r="X540" i="8"/>
  <c r="X580" i="8"/>
  <c r="X569" i="8"/>
  <c r="X522" i="8"/>
  <c r="X552" i="8"/>
  <c r="X523" i="8"/>
  <c r="X484" i="8"/>
  <c r="X444" i="8"/>
  <c r="X400" i="8"/>
  <c r="X577" i="8"/>
  <c r="X529" i="8"/>
  <c r="X474" i="8"/>
  <c r="X649" i="8"/>
  <c r="X467" i="8"/>
  <c r="X387" i="8"/>
  <c r="X414" i="8"/>
  <c r="X371" i="8"/>
  <c r="X327" i="8"/>
  <c r="X405" i="8"/>
  <c r="X409" i="8"/>
  <c r="X413" i="8"/>
  <c r="X330" i="8"/>
  <c r="X264" i="8"/>
  <c r="X377" i="8"/>
  <c r="X395" i="8"/>
  <c r="X283" i="8"/>
  <c r="X340" i="8"/>
  <c r="X278" i="8"/>
  <c r="X247" i="8"/>
  <c r="X206" i="8"/>
  <c r="X266" i="8"/>
  <c r="X174" i="8"/>
  <c r="X281" i="8"/>
  <c r="X209" i="8"/>
  <c r="X249" i="8"/>
  <c r="X227" i="8"/>
  <c r="X169" i="8"/>
  <c r="X211" i="8"/>
  <c r="X160" i="8"/>
  <c r="X246" i="8"/>
  <c r="X77" i="8"/>
  <c r="X54" i="8"/>
  <c r="X181" i="8"/>
  <c r="X137" i="8"/>
  <c r="X126" i="8"/>
  <c r="X115" i="8"/>
  <c r="X105" i="8"/>
  <c r="X79" i="8"/>
  <c r="X204" i="8"/>
  <c r="X972" i="8"/>
  <c r="X993" i="8"/>
  <c r="X962" i="8"/>
  <c r="X979" i="8"/>
  <c r="X919" i="8"/>
  <c r="X918" i="8"/>
  <c r="X948" i="8"/>
  <c r="X944" i="8"/>
  <c r="X898" i="8"/>
  <c r="X875" i="8"/>
  <c r="X897" i="8"/>
  <c r="X883" i="8"/>
  <c r="X794" i="8"/>
  <c r="X826" i="8"/>
  <c r="X829" i="8"/>
  <c r="X848" i="8"/>
  <c r="X773" i="8"/>
  <c r="X782" i="8"/>
  <c r="X734" i="8"/>
  <c r="X719" i="8"/>
  <c r="X786" i="8"/>
  <c r="X804" i="8"/>
  <c r="X811" i="8"/>
  <c r="X702" i="8"/>
  <c r="X776" i="8"/>
  <c r="X658" i="8"/>
  <c r="X686" i="8"/>
  <c r="X791" i="8"/>
  <c r="X720" i="8"/>
  <c r="X640" i="8"/>
  <c r="X654" i="8"/>
  <c r="X653" i="8"/>
  <c r="X679" i="8"/>
  <c r="X625" i="8"/>
  <c r="X646" i="8"/>
  <c r="X599" i="8"/>
  <c r="X559" i="8"/>
  <c r="X651" i="8"/>
  <c r="X532" i="8"/>
  <c r="X560" i="8"/>
  <c r="X553" i="8"/>
  <c r="X514" i="8"/>
  <c r="X633" i="8"/>
  <c r="X545" i="8"/>
  <c r="X476" i="8"/>
  <c r="X432" i="8"/>
  <c r="X388" i="8"/>
  <c r="X501" i="8"/>
  <c r="X513" i="8"/>
  <c r="X466" i="8"/>
  <c r="X499" i="8"/>
  <c r="X459" i="8"/>
  <c r="X457" i="8"/>
  <c r="X433" i="8"/>
  <c r="X359" i="8"/>
  <c r="X315" i="8"/>
  <c r="X390" i="8"/>
  <c r="X394" i="8"/>
  <c r="X381" i="8"/>
  <c r="X309" i="8"/>
  <c r="X393" i="8"/>
  <c r="X336" i="8"/>
  <c r="X383" i="8"/>
  <c r="X275" i="8"/>
  <c r="X369" i="8"/>
  <c r="X313" i="8"/>
  <c r="X237" i="8"/>
  <c r="X308" i="8"/>
  <c r="X208" i="8"/>
  <c r="X166" i="8"/>
  <c r="X242" i="8"/>
  <c r="X314" i="8"/>
  <c r="X203" i="8"/>
  <c r="X205" i="8"/>
  <c r="X219" i="8"/>
  <c r="X258" i="8"/>
  <c r="X158" i="8"/>
  <c r="X220" i="8"/>
  <c r="X65" i="8"/>
  <c r="X180" i="8"/>
  <c r="X163" i="8"/>
  <c r="X133" i="8"/>
  <c r="X123" i="8"/>
  <c r="X113" i="8"/>
  <c r="X102" i="8"/>
  <c r="X215" i="8"/>
  <c r="X250" i="8"/>
  <c r="X19" i="8"/>
  <c r="X999" i="8"/>
  <c r="X964" i="8"/>
  <c r="X877" i="8"/>
  <c r="X924" i="8"/>
  <c r="X902" i="8"/>
  <c r="X888" i="8"/>
  <c r="X769" i="8"/>
  <c r="X723" i="8"/>
  <c r="X813" i="8"/>
  <c r="X744" i="8"/>
  <c r="X671" i="8"/>
  <c r="X620" i="8"/>
  <c r="X643" i="8"/>
  <c r="X613" i="8"/>
  <c r="X592" i="8"/>
  <c r="X548" i="8"/>
  <c r="X519" i="8"/>
  <c r="X412" i="8"/>
  <c r="X502" i="8"/>
  <c r="X463" i="8"/>
  <c r="X386" i="8"/>
  <c r="X469" i="8"/>
  <c r="X320" i="8"/>
  <c r="X348" i="8"/>
  <c r="X312" i="8"/>
  <c r="X342" i="8"/>
  <c r="X297" i="8"/>
  <c r="X199" i="8"/>
  <c r="X262" i="8"/>
  <c r="X84" i="8"/>
  <c r="X183" i="8"/>
  <c r="X114" i="8"/>
  <c r="X68" i="8"/>
  <c r="X23" i="8"/>
  <c r="X41" i="8"/>
  <c r="X986" i="8"/>
  <c r="X963" i="8"/>
  <c r="X950" i="8"/>
  <c r="X895" i="8"/>
  <c r="X873" i="8"/>
  <c r="X837" i="8"/>
  <c r="X753" i="8"/>
  <c r="X715" i="8"/>
  <c r="X747" i="8"/>
  <c r="X704" i="8"/>
  <c r="X729" i="8"/>
  <c r="X655" i="8"/>
  <c r="X626" i="8"/>
  <c r="X595" i="8"/>
  <c r="X536" i="8"/>
  <c r="X534" i="8"/>
  <c r="X533" i="8"/>
  <c r="X396" i="8"/>
  <c r="X490" i="8"/>
  <c r="X442" i="8"/>
  <c r="X363" i="8"/>
  <c r="X439" i="8"/>
  <c r="X291" i="8"/>
  <c r="X391" i="8"/>
  <c r="X366" i="8"/>
  <c r="X293" i="8"/>
  <c r="X265" i="8"/>
  <c r="X255" i="8"/>
  <c r="X240" i="8"/>
  <c r="X67" i="8"/>
  <c r="X139" i="8"/>
  <c r="X112" i="8"/>
  <c r="X172" i="8"/>
  <c r="X29" i="8"/>
  <c r="X971" i="8"/>
  <c r="X935" i="8"/>
  <c r="X947" i="8"/>
  <c r="X855" i="8"/>
  <c r="X798" i="8"/>
  <c r="X823" i="8"/>
  <c r="X771" i="8"/>
  <c r="X683" i="8"/>
  <c r="X722" i="8"/>
  <c r="X832" i="8"/>
  <c r="X732" i="8"/>
  <c r="X606" i="8"/>
  <c r="X609" i="8"/>
  <c r="X563" i="8"/>
  <c r="X508" i="8"/>
  <c r="X506" i="8"/>
  <c r="X480" i="8"/>
  <c r="X511" i="8"/>
  <c r="X462" i="8"/>
  <c r="X465" i="8"/>
  <c r="X339" i="8"/>
  <c r="X376" i="8"/>
  <c r="X417" i="8"/>
  <c r="X317" i="8"/>
  <c r="X310" i="8"/>
  <c r="X248" i="8"/>
  <c r="X218" i="8"/>
  <c r="X189" i="8"/>
  <c r="X159" i="8"/>
  <c r="X96" i="8"/>
  <c r="X132" i="8"/>
  <c r="X104" i="8"/>
  <c r="X91" i="8"/>
  <c r="X1000" i="8"/>
  <c r="X911" i="8"/>
  <c r="X912" i="8"/>
  <c r="X878" i="8"/>
  <c r="X907" i="8"/>
  <c r="X865" i="8"/>
  <c r="X816" i="8"/>
  <c r="X784" i="8"/>
  <c r="X706" i="8"/>
  <c r="X763" i="8"/>
  <c r="X676" i="8"/>
  <c r="X663" i="8"/>
  <c r="X590" i="8"/>
  <c r="X555" i="8"/>
  <c r="X566" i="8"/>
  <c r="X568" i="8"/>
  <c r="X472" i="8"/>
  <c r="X505" i="8"/>
  <c r="X677" i="8"/>
  <c r="X423" i="8"/>
  <c r="X319" i="8"/>
  <c r="X556" i="8"/>
  <c r="X385" i="8"/>
  <c r="X279" i="8"/>
  <c r="X284" i="8"/>
  <c r="X202" i="8"/>
  <c r="X326" i="8"/>
  <c r="X184" i="8"/>
  <c r="X157" i="8"/>
  <c r="X231" i="8"/>
  <c r="X129" i="8"/>
  <c r="X101" i="8"/>
  <c r="X57" i="8"/>
  <c r="X977" i="8"/>
  <c r="X920" i="8"/>
  <c r="X922" i="8"/>
  <c r="X881" i="8"/>
  <c r="X886" i="8"/>
  <c r="X847" i="8"/>
  <c r="X742" i="8"/>
  <c r="X739" i="8"/>
  <c r="X748" i="8"/>
  <c r="X696" i="8"/>
  <c r="X660" i="8"/>
  <c r="X605" i="8"/>
  <c r="X647" i="8"/>
  <c r="X692" i="8"/>
  <c r="X550" i="8"/>
  <c r="X682" i="8"/>
  <c r="X452" i="8"/>
  <c r="X497" i="8"/>
  <c r="X503" i="8"/>
  <c r="X445" i="8"/>
  <c r="X311" i="8"/>
  <c r="X411" i="8"/>
  <c r="X334" i="8"/>
  <c r="X271" i="8"/>
  <c r="X241" i="8"/>
  <c r="X190" i="8"/>
  <c r="X303" i="8"/>
  <c r="X168" i="8"/>
  <c r="X153" i="8"/>
  <c r="X83" i="8"/>
  <c r="X124" i="8"/>
  <c r="X89" i="8"/>
  <c r="X995" i="8"/>
  <c r="X984" i="8"/>
  <c r="X926" i="8"/>
  <c r="X916" i="8"/>
  <c r="X891" i="8"/>
  <c r="X857" i="8"/>
  <c r="X796" i="8"/>
  <c r="X726" i="8"/>
  <c r="X836" i="8"/>
  <c r="X709" i="8"/>
  <c r="X685" i="8"/>
  <c r="X644" i="8"/>
  <c r="X593" i="8"/>
  <c r="X631" i="8"/>
  <c r="X659" i="8"/>
  <c r="X604" i="8"/>
  <c r="X596" i="8"/>
  <c r="X440" i="8"/>
  <c r="X481" i="8"/>
  <c r="X495" i="8"/>
  <c r="X517" i="8"/>
  <c r="X477" i="8"/>
  <c r="X379" i="8"/>
  <c r="X357" i="8"/>
  <c r="X370" i="8"/>
  <c r="X229" i="8"/>
  <c r="X170" i="8"/>
  <c r="X260" i="8"/>
  <c r="X164" i="8"/>
  <c r="X235" i="8"/>
  <c r="X232" i="8"/>
  <c r="X122" i="8"/>
  <c r="X269" i="8"/>
  <c r="X980" i="8"/>
  <c r="X945" i="8"/>
  <c r="X930" i="8"/>
  <c r="X921" i="8"/>
  <c r="X860" i="8"/>
  <c r="X818" i="8"/>
  <c r="X777" i="8"/>
  <c r="X820" i="8"/>
  <c r="X869" i="8"/>
  <c r="X803" i="8"/>
  <c r="X751" i="8"/>
  <c r="X636" i="8"/>
  <c r="X581" i="8"/>
  <c r="X717" i="8"/>
  <c r="X650" i="8"/>
  <c r="X554" i="8"/>
  <c r="X535" i="8"/>
  <c r="X424" i="8"/>
  <c r="X521" i="8"/>
  <c r="X475" i="8"/>
  <c r="X431" i="8"/>
  <c r="X403" i="8"/>
  <c r="X358" i="8"/>
  <c r="X325" i="8"/>
  <c r="X329" i="8"/>
  <c r="X213" i="8"/>
  <c r="X354" i="8"/>
  <c r="X210" i="8"/>
  <c r="X243" i="8"/>
  <c r="X188" i="8"/>
  <c r="X165" i="8"/>
  <c r="X118" i="8"/>
  <c r="X192" i="8"/>
  <c r="X11" i="8"/>
  <c r="X814" i="8"/>
  <c r="X641" i="8"/>
  <c r="X351" i="8"/>
  <c r="X176" i="8"/>
  <c r="X821" i="8"/>
  <c r="X579" i="8"/>
  <c r="X407" i="8"/>
  <c r="X60" i="8"/>
  <c r="X39" i="8"/>
  <c r="X787" i="8"/>
  <c r="X520" i="8"/>
  <c r="X272" i="8"/>
  <c r="X136" i="8"/>
  <c r="X703" i="8"/>
  <c r="X518" i="8"/>
  <c r="X349" i="8"/>
  <c r="X108" i="8"/>
  <c r="X1005" i="8"/>
  <c r="X775" i="8"/>
  <c r="X492" i="8"/>
  <c r="X333" i="8"/>
  <c r="X173" i="8"/>
  <c r="X949" i="8"/>
  <c r="X670" i="8"/>
  <c r="X384" i="8"/>
  <c r="X288" i="8"/>
  <c r="X470" i="8"/>
  <c r="X406" i="8"/>
  <c r="X48" i="8"/>
  <c r="X26" i="8"/>
  <c r="X36" i="8"/>
  <c r="X75" i="8"/>
  <c r="X238" i="8"/>
  <c r="X212" i="8"/>
  <c r="X943" i="8"/>
  <c r="X890" i="8"/>
  <c r="X12" i="8"/>
  <c r="X44" i="8"/>
  <c r="X689" i="8"/>
  <c r="X34" i="8"/>
  <c r="X639" i="8"/>
  <c r="X71" i="8"/>
  <c r="X22" i="8"/>
  <c r="X18" i="8"/>
  <c r="X13" i="8"/>
  <c r="X31" i="8"/>
  <c r="X50" i="8"/>
  <c r="X82" i="8"/>
  <c r="X55" i="8"/>
  <c r="AA5" i="8"/>
  <c r="L14" i="7"/>
  <c r="Q22" i="3" s="1"/>
  <c r="Z23" i="4"/>
  <c r="L27" i="7"/>
  <c r="Q35" i="3" s="1"/>
  <c r="Z36" i="4"/>
  <c r="AN759" i="8"/>
  <c r="AN627" i="8"/>
  <c r="AN226" i="8"/>
  <c r="AN720" i="8"/>
  <c r="AN539" i="8"/>
  <c r="AN370" i="8"/>
  <c r="AN196" i="8"/>
  <c r="AN879" i="8"/>
  <c r="AN778" i="8"/>
  <c r="AN613" i="8"/>
  <c r="AN445" i="8"/>
  <c r="AN141" i="8"/>
  <c r="AN36" i="8"/>
  <c r="AN919" i="8"/>
  <c r="AN987" i="8"/>
  <c r="AN454" i="8"/>
  <c r="AN372" i="8"/>
  <c r="AN32" i="8"/>
  <c r="AN122" i="8"/>
  <c r="AN45" i="8"/>
  <c r="AN835" i="8"/>
  <c r="AN685" i="8"/>
  <c r="AN928" i="8"/>
  <c r="AN605" i="8"/>
  <c r="AN480" i="8"/>
  <c r="AN71" i="8"/>
  <c r="AM50" i="8"/>
  <c r="AN50" i="8" s="1"/>
  <c r="AN724" i="8"/>
  <c r="AN663" i="8"/>
  <c r="AN506" i="8"/>
  <c r="AN153" i="8"/>
  <c r="AN886" i="8"/>
  <c r="AN395" i="8"/>
  <c r="AN649" i="8"/>
  <c r="AM911" i="8"/>
  <c r="AN911" i="8" s="1"/>
  <c r="AN979" i="8"/>
  <c r="AN405" i="8"/>
  <c r="AN558" i="8"/>
  <c r="AN696" i="8"/>
  <c r="AN773" i="8"/>
  <c r="AN113" i="8"/>
  <c r="AN399" i="8"/>
  <c r="AN659" i="8"/>
  <c r="AN115" i="8"/>
  <c r="AN471" i="8"/>
  <c r="AN309" i="8"/>
  <c r="AN339" i="8"/>
  <c r="AN873" i="8"/>
  <c r="AM86" i="8"/>
  <c r="AN86" i="8" s="1"/>
  <c r="AN330" i="8"/>
  <c r="AN343" i="8"/>
  <c r="AN597" i="8"/>
  <c r="AN684" i="8"/>
  <c r="AN971" i="8"/>
  <c r="AN894" i="8"/>
  <c r="AN320" i="8"/>
  <c r="AM462" i="8"/>
  <c r="AN462" i="8" s="1"/>
  <c r="AN673" i="8"/>
  <c r="AM28" i="8"/>
  <c r="AN28" i="8" s="1"/>
  <c r="AN490" i="8"/>
  <c r="AN998" i="8"/>
  <c r="AN92" i="8"/>
  <c r="AN328" i="8"/>
  <c r="AN322" i="8"/>
  <c r="AN678" i="8"/>
  <c r="AN885" i="8"/>
  <c r="AN491" i="8"/>
  <c r="AN555" i="8"/>
  <c r="AN636" i="8"/>
  <c r="AN767" i="8"/>
  <c r="AN888" i="8"/>
  <c r="AN631" i="8"/>
  <c r="AN732" i="8"/>
  <c r="AN852" i="8"/>
  <c r="AN973" i="8"/>
  <c r="AN53" i="8"/>
  <c r="AN55" i="8"/>
  <c r="AM217" i="8"/>
  <c r="AN217" i="8" s="1"/>
  <c r="AM351" i="8"/>
  <c r="AN351" i="8" s="1"/>
  <c r="AM969" i="8"/>
  <c r="AN969" i="8" s="1"/>
  <c r="AM30" i="8"/>
  <c r="AN30" i="8" s="1"/>
  <c r="AM15" i="8"/>
  <c r="AN15" i="8" s="1"/>
  <c r="L22" i="7"/>
  <c r="Q30" i="3" s="1"/>
  <c r="Z31" i="4"/>
  <c r="AM661" i="8"/>
  <c r="AN661" i="8" s="1"/>
  <c r="AM68" i="8"/>
  <c r="AN68" i="8" s="1"/>
  <c r="AM78" i="8"/>
  <c r="AN78" i="8" s="1"/>
  <c r="AN162" i="8"/>
  <c r="AN25" i="8"/>
  <c r="AN819" i="8"/>
  <c r="AN731" i="8"/>
  <c r="AN643" i="8"/>
  <c r="AN543" i="8"/>
  <c r="AN498" i="8"/>
  <c r="AN359" i="8"/>
  <c r="AN316" i="8"/>
  <c r="AN70" i="8"/>
  <c r="AN66" i="8"/>
  <c r="AN947" i="8"/>
  <c r="AN683" i="8"/>
  <c r="AN618" i="8"/>
  <c r="AN537" i="8"/>
  <c r="AN430" i="8"/>
  <c r="AN875" i="8"/>
  <c r="AN654" i="8"/>
  <c r="AN58" i="8"/>
  <c r="AN563" i="8"/>
  <c r="AN82" i="8"/>
  <c r="AN411" i="8"/>
  <c r="AN752" i="8"/>
  <c r="AN398" i="8"/>
  <c r="AN348" i="8"/>
  <c r="AN31" i="8"/>
  <c r="AN665" i="8"/>
  <c r="AN479" i="8"/>
  <c r="AN470" i="8"/>
  <c r="AN129" i="8"/>
  <c r="AM735" i="8"/>
  <c r="AN735" i="8" s="1"/>
  <c r="AM936" i="8"/>
  <c r="AN936" i="8" s="1"/>
  <c r="AM150" i="8"/>
  <c r="AN150" i="8" s="1"/>
  <c r="AM183" i="8"/>
  <c r="AN183" i="8" s="1"/>
  <c r="AM145" i="8"/>
  <c r="AN145" i="8" s="1"/>
  <c r="AM312" i="8"/>
  <c r="AN312" i="8" s="1"/>
  <c r="AN321" i="8"/>
  <c r="AM840" i="8"/>
  <c r="AN840" i="8" s="1"/>
  <c r="AM402" i="8"/>
  <c r="AN402" i="8" s="1"/>
  <c r="AN106" i="8"/>
  <c r="AN264" i="8"/>
  <c r="AN617" i="8"/>
  <c r="AM890" i="8"/>
  <c r="AN890" i="8" s="1"/>
  <c r="AN54" i="8"/>
  <c r="AM144" i="8"/>
  <c r="AN144" i="8" s="1"/>
  <c r="AM254" i="8"/>
  <c r="AN254" i="8" s="1"/>
  <c r="AM495" i="8"/>
  <c r="AN495" i="8" s="1"/>
  <c r="AN647" i="8"/>
  <c r="AN695" i="8"/>
  <c r="AN742" i="8"/>
  <c r="AM440" i="8"/>
  <c r="AN440" i="8" s="1"/>
  <c r="AM326" i="8"/>
  <c r="AN326" i="8" s="1"/>
  <c r="L23" i="7"/>
  <c r="Q31" i="3" s="1"/>
  <c r="Z32" i="4"/>
  <c r="L8" i="7"/>
  <c r="Q16" i="3" s="1"/>
  <c r="Z17" i="4"/>
  <c r="L16" i="7"/>
  <c r="Q24" i="3" s="1"/>
  <c r="Z25" i="4"/>
  <c r="AN882" i="8"/>
  <c r="AN532" i="8"/>
  <c r="AN111" i="8"/>
  <c r="AN100" i="8"/>
  <c r="AN874" i="8"/>
  <c r="AN806" i="8"/>
  <c r="AN212" i="8"/>
  <c r="AN373" i="8"/>
  <c r="AN281" i="8"/>
  <c r="AN933" i="8"/>
  <c r="AN801" i="8"/>
  <c r="AN718" i="8"/>
  <c r="AN534" i="8"/>
  <c r="AN352" i="8"/>
  <c r="AN909" i="8"/>
  <c r="AN406" i="8"/>
  <c r="AN300" i="8"/>
  <c r="AN185" i="8"/>
  <c r="AN699" i="8"/>
  <c r="AN596" i="8"/>
  <c r="AN795" i="8"/>
  <c r="AN257" i="8"/>
  <c r="AN983" i="8"/>
  <c r="AN895" i="8"/>
  <c r="AN701" i="8"/>
  <c r="AN381" i="8"/>
  <c r="AN340" i="8"/>
  <c r="AN734" i="8"/>
  <c r="AN414" i="8"/>
  <c r="AN628" i="8"/>
  <c r="AN811" i="8"/>
  <c r="AN59" i="8"/>
  <c r="AM110" i="8"/>
  <c r="AN110" i="8" s="1"/>
  <c r="AM877" i="8"/>
  <c r="AN877" i="8" s="1"/>
  <c r="AM228" i="8"/>
  <c r="AN228" i="8" s="1"/>
  <c r="AM428" i="8"/>
  <c r="AN428" i="8" s="1"/>
  <c r="AN619" i="8"/>
  <c r="AN529" i="8"/>
  <c r="AN799" i="8"/>
  <c r="AN611" i="8"/>
  <c r="AN686" i="8"/>
  <c r="AN573" i="8"/>
  <c r="AM856" i="8"/>
  <c r="AN856" i="8" s="1"/>
  <c r="AM205" i="8"/>
  <c r="AN205" i="8" s="1"/>
  <c r="AM396" i="8"/>
  <c r="AN396" i="8" s="1"/>
  <c r="AM442" i="8"/>
  <c r="AN442" i="8" s="1"/>
  <c r="AM682" i="8"/>
  <c r="AN682" i="8" s="1"/>
  <c r="AN830" i="8"/>
  <c r="AM921" i="8"/>
  <c r="AN921" i="8" s="1"/>
  <c r="AN235" i="8"/>
  <c r="AN375" i="8"/>
  <c r="AN417" i="8"/>
  <c r="AN565" i="8"/>
  <c r="AN792" i="8"/>
  <c r="AN857" i="8"/>
  <c r="AM989" i="8"/>
  <c r="AN989" i="8" s="1"/>
  <c r="AN677" i="8"/>
  <c r="AN893" i="8"/>
  <c r="AN914" i="8"/>
  <c r="AM400" i="8"/>
  <c r="AN400" i="8" s="1"/>
  <c r="AM798" i="8"/>
  <c r="AN798" i="8" s="1"/>
  <c r="AM102" i="8"/>
  <c r="AN102" i="8" s="1"/>
  <c r="AN244" i="8"/>
  <c r="AN261" i="8"/>
  <c r="AN384" i="8"/>
  <c r="AN502" i="8"/>
  <c r="AN589" i="8"/>
  <c r="AN84" i="8"/>
  <c r="AN179" i="8"/>
  <c r="AN360" i="8"/>
  <c r="AN519" i="8"/>
  <c r="AN616" i="8"/>
  <c r="AN707" i="8"/>
  <c r="AM74" i="8"/>
  <c r="AN74" i="8" s="1"/>
  <c r="AN152" i="8"/>
  <c r="AN117" i="8"/>
  <c r="AN304" i="8"/>
  <c r="AM455" i="8"/>
  <c r="AN455" i="8" s="1"/>
  <c r="AM675" i="8"/>
  <c r="AN675" i="8" s="1"/>
  <c r="AM815" i="8"/>
  <c r="AN815" i="8" s="1"/>
  <c r="AN604" i="8"/>
  <c r="AN841" i="8"/>
  <c r="AN298" i="8"/>
  <c r="AN837" i="8"/>
  <c r="AM943" i="8"/>
  <c r="AN943" i="8" s="1"/>
  <c r="AN83" i="8"/>
  <c r="AN203" i="8"/>
  <c r="AM177" i="8"/>
  <c r="AN177" i="8" s="1"/>
  <c r="AN424" i="8"/>
  <c r="AN357" i="8"/>
  <c r="AN571" i="8"/>
  <c r="AN738" i="8"/>
  <c r="AN931" i="8"/>
  <c r="AM284" i="8"/>
  <c r="AN284" i="8" s="1"/>
  <c r="AN156" i="8"/>
  <c r="AM125" i="8"/>
  <c r="AN125" i="8" s="1"/>
  <c r="AM308" i="8"/>
  <c r="AN308" i="8" s="1"/>
  <c r="AN421" i="8"/>
  <c r="AM697" i="8"/>
  <c r="AN697" i="8" s="1"/>
  <c r="AN170" i="8"/>
  <c r="AM449" i="8"/>
  <c r="AN449" i="8" s="1"/>
  <c r="AN545" i="8"/>
  <c r="AM644" i="8"/>
  <c r="AN644" i="8" s="1"/>
  <c r="AN768" i="8"/>
  <c r="AM906" i="8"/>
  <c r="AN906" i="8" s="1"/>
  <c r="AN948" i="8"/>
  <c r="AN186" i="8"/>
  <c r="AN334" i="8"/>
  <c r="AM311" i="8"/>
  <c r="AN311" i="8" s="1"/>
  <c r="AN301" i="8"/>
  <c r="AM574" i="8"/>
  <c r="AN574" i="8" s="1"/>
  <c r="AM262" i="8"/>
  <c r="AN262" i="8" s="1"/>
  <c r="AN358" i="8"/>
  <c r="AM347" i="8"/>
  <c r="AN347" i="8" s="1"/>
  <c r="AN337" i="8"/>
  <c r="AN501" i="8"/>
  <c r="AM547" i="8"/>
  <c r="AN547" i="8" s="1"/>
  <c r="AN592" i="8"/>
  <c r="AM716" i="8"/>
  <c r="AN716" i="8" s="1"/>
  <c r="AN867" i="8"/>
  <c r="AN938" i="8"/>
  <c r="AN557" i="8"/>
  <c r="AM633" i="8"/>
  <c r="AN633" i="8" s="1"/>
  <c r="AN700" i="8"/>
  <c r="AN812" i="8"/>
  <c r="AN957" i="8"/>
  <c r="AN19" i="8"/>
  <c r="AN56" i="8"/>
  <c r="AN158" i="8"/>
  <c r="AN11" i="8"/>
  <c r="AM317" i="8"/>
  <c r="AN317" i="8" s="1"/>
  <c r="AM512" i="8"/>
  <c r="AN512" i="8" s="1"/>
  <c r="AN689" i="8"/>
  <c r="AN715" i="8"/>
  <c r="AN908" i="8"/>
  <c r="AN940" i="8"/>
  <c r="AN26" i="8"/>
  <c r="AN719" i="8"/>
  <c r="AN692" i="8"/>
  <c r="AN540" i="8"/>
  <c r="AN327" i="8"/>
  <c r="AN290" i="8"/>
  <c r="AN202" i="8"/>
  <c r="AN1002" i="8"/>
  <c r="AN944" i="8"/>
  <c r="AN865" i="8"/>
  <c r="AN598" i="8"/>
  <c r="AN578" i="8"/>
  <c r="AN388" i="8"/>
  <c r="AN295" i="8"/>
  <c r="AN164" i="8"/>
  <c r="AN73" i="8"/>
  <c r="AN777" i="8"/>
  <c r="AN234" i="8"/>
  <c r="AN826" i="8"/>
  <c r="AN670" i="8"/>
  <c r="AN559" i="8"/>
  <c r="AN229" i="8"/>
  <c r="AN119" i="8"/>
  <c r="AN754" i="8"/>
  <c r="AN415" i="8"/>
  <c r="AN505" i="8"/>
  <c r="AN650" i="8"/>
  <c r="AN528" i="8"/>
  <c r="AN12" i="8"/>
  <c r="AM552" i="8"/>
  <c r="AN552" i="8" s="1"/>
  <c r="AM267" i="8"/>
  <c r="AN267" i="8" s="1"/>
  <c r="AM456" i="8"/>
  <c r="AN456" i="8" s="1"/>
  <c r="AM38" i="8"/>
  <c r="AN38" i="8" s="1"/>
  <c r="AN687" i="8"/>
  <c r="AN220" i="8"/>
  <c r="AN910" i="8"/>
  <c r="AN610" i="8"/>
  <c r="AN586" i="8"/>
  <c r="AN255" i="8"/>
  <c r="AN188" i="8"/>
  <c r="AN224" i="8"/>
  <c r="AN90" i="8"/>
  <c r="AN594" i="8"/>
  <c r="AN458" i="8"/>
  <c r="AN376" i="8"/>
  <c r="AN291" i="8"/>
  <c r="AN593" i="8"/>
  <c r="AN469" i="8"/>
  <c r="AN356" i="8"/>
  <c r="AN190" i="8"/>
  <c r="AN497" i="8"/>
  <c r="AN354" i="8"/>
  <c r="AN709" i="8"/>
  <c r="AN623" i="8"/>
  <c r="AN550" i="8"/>
  <c r="AN404" i="8"/>
  <c r="AN222" i="8"/>
  <c r="AN184" i="8"/>
  <c r="AN863" i="8"/>
  <c r="AN551" i="8"/>
  <c r="AN331" i="8"/>
  <c r="AM20" i="8"/>
  <c r="AN20" i="8" s="1"/>
  <c r="AM743" i="8"/>
  <c r="AN743" i="8" s="1"/>
  <c r="AM42" i="8"/>
  <c r="AN42" i="8" s="1"/>
  <c r="AN51" i="8"/>
  <c r="AN984" i="8"/>
  <c r="AN668" i="8"/>
  <c r="AN251" i="8"/>
  <c r="AN276" i="8"/>
  <c r="AN935" i="8"/>
  <c r="AN836" i="8"/>
  <c r="AN703" i="8"/>
  <c r="AN35" i="8"/>
  <c r="AN749" i="8"/>
  <c r="AN669" i="8"/>
  <c r="AN527" i="8"/>
  <c r="AN275" i="8"/>
  <c r="AN306" i="8"/>
  <c r="AN131" i="8"/>
  <c r="AN855" i="8"/>
  <c r="AN577" i="8"/>
  <c r="AN289" i="8"/>
  <c r="AN299" i="8"/>
  <c r="AN174" i="8"/>
  <c r="AN223" i="8"/>
  <c r="AM17" i="8"/>
  <c r="AN17" i="8" s="1"/>
  <c r="AM263" i="8"/>
  <c r="AN263" i="8" s="1"/>
  <c r="AM484" i="8"/>
  <c r="AN484" i="8" s="1"/>
  <c r="AM625" i="8"/>
  <c r="AN625" i="8" s="1"/>
  <c r="AN729" i="8"/>
  <c r="AN771" i="8"/>
  <c r="AN569" i="8"/>
  <c r="AN391" i="8"/>
  <c r="AN89" i="8"/>
  <c r="AN981" i="8"/>
  <c r="AN416" i="8"/>
  <c r="L13" i="7"/>
  <c r="Q21" i="3" s="1"/>
  <c r="Z22" i="4"/>
  <c r="AN975" i="8"/>
  <c r="AN869" i="8"/>
  <c r="AN614" i="8"/>
  <c r="AN580" i="8"/>
  <c r="AN377" i="8"/>
  <c r="AN1005" i="8"/>
  <c r="AN802" i="8"/>
  <c r="AN500" i="8"/>
  <c r="AN139" i="8"/>
  <c r="AN980" i="8"/>
  <c r="AN637" i="8"/>
  <c r="AN419" i="8"/>
  <c r="AN230" i="8"/>
  <c r="AN192" i="8"/>
  <c r="AN993" i="8"/>
  <c r="AN945" i="8"/>
  <c r="AN864" i="8"/>
  <c r="AN622" i="8"/>
  <c r="AN277" i="8"/>
  <c r="AN710" i="8"/>
  <c r="AN645" i="8"/>
  <c r="AN553" i="8"/>
  <c r="AN464" i="8"/>
  <c r="AN336" i="8"/>
  <c r="AN151" i="8"/>
  <c r="AN239" i="8"/>
  <c r="AN8" i="8"/>
  <c r="AN745" i="8"/>
  <c r="AN744" i="8"/>
  <c r="AN513" i="8"/>
  <c r="AM10" i="8"/>
  <c r="AN10" i="8" s="1"/>
  <c r="AM64" i="8"/>
  <c r="AN64" i="8" s="1"/>
  <c r="AM148" i="8"/>
  <c r="AN148" i="8" s="1"/>
  <c r="AM991" i="8"/>
  <c r="AN991" i="8" s="1"/>
  <c r="AM221" i="8"/>
  <c r="AN221" i="8" s="1"/>
  <c r="AM929" i="8"/>
  <c r="AN929" i="8" s="1"/>
  <c r="AM963" i="8"/>
  <c r="AN963" i="8" s="1"/>
  <c r="AM75" i="8"/>
  <c r="AN75" i="8" s="1"/>
  <c r="AN260" i="8"/>
  <c r="AM201" i="8"/>
  <c r="AN201" i="8" s="1"/>
  <c r="AM548" i="8"/>
  <c r="AN548" i="8" s="1"/>
  <c r="AN41" i="8"/>
  <c r="AN967" i="8"/>
  <c r="AN970" i="8"/>
  <c r="AN810" i="8"/>
  <c r="AN783" i="8"/>
  <c r="AN609" i="8"/>
  <c r="AN516" i="8"/>
  <c r="AN468" i="8"/>
  <c r="AN296" i="8"/>
  <c r="AN173" i="8"/>
  <c r="AN96" i="8"/>
  <c r="AN797" i="8"/>
  <c r="AN601" i="8"/>
  <c r="AN130" i="8"/>
  <c r="AN834" i="8"/>
  <c r="AN332" i="8"/>
  <c r="AN128" i="8"/>
  <c r="AN904" i="8"/>
  <c r="AN846" i="8"/>
  <c r="AN849" i="8"/>
  <c r="AN658" i="8"/>
  <c r="AN564" i="8"/>
  <c r="AN366" i="8"/>
  <c r="AN246" i="8"/>
  <c r="AN530" i="8"/>
  <c r="AN368" i="8"/>
  <c r="AN646" i="8"/>
  <c r="AN651" i="8"/>
  <c r="AN386" i="8"/>
  <c r="AN248" i="8"/>
  <c r="AN955" i="8"/>
  <c r="AN918" i="8"/>
  <c r="AN827" i="8"/>
  <c r="AN741" i="8"/>
  <c r="AN642" i="8"/>
  <c r="AN657" i="8"/>
  <c r="AN410" i="8"/>
  <c r="AN426" i="8"/>
  <c r="W61" i="8"/>
  <c r="W54" i="8"/>
  <c r="W45" i="8"/>
  <c r="W25" i="8"/>
  <c r="W66" i="8"/>
  <c r="W19" i="8"/>
  <c r="W69" i="8"/>
  <c r="W33" i="8"/>
  <c r="W21" i="8"/>
  <c r="W20" i="8"/>
  <c r="W15" i="8"/>
  <c r="W12" i="8"/>
  <c r="W58" i="8"/>
  <c r="W23" i="8"/>
  <c r="W24" i="8"/>
  <c r="W16" i="8"/>
  <c r="W11" i="8"/>
  <c r="W9" i="8"/>
  <c r="W1000" i="8"/>
  <c r="W996" i="8"/>
  <c r="W1002" i="8"/>
  <c r="W997" i="8"/>
  <c r="W959" i="8"/>
  <c r="W970" i="8"/>
  <c r="W961" i="8"/>
  <c r="W908" i="8"/>
  <c r="W933" i="8"/>
  <c r="W926" i="8"/>
  <c r="W931" i="8"/>
  <c r="W951" i="8"/>
  <c r="W922" i="8"/>
  <c r="W883" i="8"/>
  <c r="W885" i="8"/>
  <c r="W904" i="8"/>
  <c r="W893" i="8"/>
  <c r="W878" i="8"/>
  <c r="W862" i="8"/>
  <c r="W838" i="8"/>
  <c r="W794" i="8"/>
  <c r="W839" i="8"/>
  <c r="W826" i="8"/>
  <c r="W800" i="8"/>
  <c r="W820" i="8"/>
  <c r="W781" i="8"/>
  <c r="W817" i="8"/>
  <c r="W788" i="8"/>
  <c r="W872" i="8"/>
  <c r="W751" i="8"/>
  <c r="W723" i="8"/>
  <c r="W691" i="8"/>
  <c r="W791" i="8"/>
  <c r="W748" i="8"/>
  <c r="W701" i="8"/>
  <c r="W726" i="8"/>
  <c r="W706" i="8"/>
  <c r="W682" i="8"/>
  <c r="W704" i="8"/>
  <c r="W686" i="8"/>
  <c r="W667" i="8"/>
  <c r="W635" i="8"/>
  <c r="W811" i="8"/>
  <c r="W662" i="8"/>
  <c r="W600" i="8"/>
  <c r="W664" i="8"/>
  <c r="W653" i="8"/>
  <c r="W597" i="8"/>
  <c r="W642" i="8"/>
  <c r="W641" i="8"/>
  <c r="W590" i="8"/>
  <c r="W656" i="8"/>
  <c r="W599" i="8"/>
  <c r="W567" i="8"/>
  <c r="W634" i="8"/>
  <c r="W650" i="8"/>
  <c r="W544" i="8"/>
  <c r="W517" i="8"/>
  <c r="W548" i="8"/>
  <c r="W568" i="8"/>
  <c r="W535" i="8"/>
  <c r="W492" i="8"/>
  <c r="W512" i="8"/>
  <c r="W477" i="8"/>
  <c r="W445" i="8"/>
  <c r="W502" i="8"/>
  <c r="W470" i="8"/>
  <c r="W516" i="8"/>
  <c r="W385" i="8"/>
  <c r="W353" i="8"/>
  <c r="W321" i="8"/>
  <c r="W289" i="8"/>
  <c r="W438" i="8"/>
  <c r="W446" i="8"/>
  <c r="W447" i="8"/>
  <c r="W380" i="8"/>
  <c r="W386" i="8"/>
  <c r="W351" i="8"/>
  <c r="W319" i="8"/>
  <c r="W450" i="8"/>
  <c r="W390" i="8"/>
  <c r="W426" i="8"/>
  <c r="W368" i="8"/>
  <c r="W350" i="8"/>
  <c r="W398" i="8"/>
  <c r="W366" i="8"/>
  <c r="W374" i="8"/>
  <c r="W294" i="8"/>
  <c r="W312" i="8"/>
  <c r="W330" i="8"/>
  <c r="W245" i="8"/>
  <c r="W295" i="8"/>
  <c r="W261" i="8"/>
  <c r="W217" i="8"/>
  <c r="W299" i="8"/>
  <c r="W208" i="8"/>
  <c r="W174" i="8"/>
  <c r="W265" i="8"/>
  <c r="W214" i="8"/>
  <c r="W232" i="8"/>
  <c r="W163" i="8"/>
  <c r="W135" i="8"/>
  <c r="W119" i="8"/>
  <c r="W103" i="8"/>
  <c r="W195" i="8"/>
  <c r="W168" i="8"/>
  <c r="W183" i="8"/>
  <c r="W249" i="8"/>
  <c r="W223" i="8"/>
  <c r="W158" i="8"/>
  <c r="W94" i="8"/>
  <c r="W84" i="8"/>
  <c r="W96" i="8"/>
  <c r="W95" i="8"/>
  <c r="W126" i="8"/>
  <c r="W110" i="8"/>
  <c r="W87" i="8"/>
  <c r="W150" i="8"/>
  <c r="W1004" i="8"/>
  <c r="W994" i="8"/>
  <c r="W989" i="8"/>
  <c r="W942" i="8"/>
  <c r="W979" i="8"/>
  <c r="W937" i="8"/>
  <c r="W948" i="8"/>
  <c r="W935" i="8"/>
  <c r="W957" i="8"/>
  <c r="W929" i="8"/>
  <c r="W907" i="8"/>
  <c r="W914" i="8"/>
  <c r="W896" i="8"/>
  <c r="W860" i="8"/>
  <c r="W864" i="8"/>
  <c r="W851" i="8"/>
  <c r="W822" i="8"/>
  <c r="W865" i="8"/>
  <c r="W857" i="8"/>
  <c r="W836" i="8"/>
  <c r="W828" i="8"/>
  <c r="W785" i="8"/>
  <c r="W749" i="8"/>
  <c r="W782" i="8"/>
  <c r="W795" i="8"/>
  <c r="W821" i="8"/>
  <c r="W703" i="8"/>
  <c r="W804" i="8"/>
  <c r="W764" i="8"/>
  <c r="W813" i="8"/>
  <c r="W694" i="8"/>
  <c r="W724" i="8"/>
  <c r="W775" i="8"/>
  <c r="W716" i="8"/>
  <c r="W675" i="8"/>
  <c r="W639" i="8"/>
  <c r="W708" i="8"/>
  <c r="W644" i="8"/>
  <c r="W588" i="8"/>
  <c r="W606" i="8"/>
  <c r="W616" i="8"/>
  <c r="W693" i="8"/>
  <c r="W652" i="8"/>
  <c r="W714" i="8"/>
  <c r="W640" i="8"/>
  <c r="W587" i="8"/>
  <c r="W551" i="8"/>
  <c r="W556" i="8"/>
  <c r="W550" i="8"/>
  <c r="W521" i="8"/>
  <c r="W573" i="8"/>
  <c r="W557" i="8"/>
  <c r="W510" i="8"/>
  <c r="W540" i="8"/>
  <c r="W489" i="8"/>
  <c r="W453" i="8"/>
  <c r="W515" i="8"/>
  <c r="W466" i="8"/>
  <c r="W434" i="8"/>
  <c r="W373" i="8"/>
  <c r="W337" i="8"/>
  <c r="W301" i="8"/>
  <c r="W444" i="8"/>
  <c r="W459" i="8"/>
  <c r="W429" i="8"/>
  <c r="W433" i="8"/>
  <c r="W371" i="8"/>
  <c r="W335" i="8"/>
  <c r="W503" i="8"/>
  <c r="W405" i="8"/>
  <c r="W439" i="8"/>
  <c r="W364" i="8"/>
  <c r="W318" i="8"/>
  <c r="W479" i="8"/>
  <c r="W356" i="8"/>
  <c r="W348" i="8"/>
  <c r="W269" i="8"/>
  <c r="W992" i="8"/>
  <c r="W980" i="8"/>
  <c r="W998" i="8"/>
  <c r="W1003" i="8"/>
  <c r="W984" i="8"/>
  <c r="W962" i="8"/>
  <c r="W916" i="8"/>
  <c r="W930" i="8"/>
  <c r="W897" i="8"/>
  <c r="W945" i="8"/>
  <c r="W915" i="8"/>
  <c r="W892" i="8"/>
  <c r="W917" i="8"/>
  <c r="W876" i="8"/>
  <c r="W875" i="8"/>
  <c r="W859" i="8"/>
  <c r="W835" i="8"/>
  <c r="W810" i="8"/>
  <c r="W858" i="8"/>
  <c r="W842" i="8"/>
  <c r="W801" i="8"/>
  <c r="W816" i="8"/>
  <c r="W773" i="8"/>
  <c r="W988" i="8"/>
  <c r="W963" i="8"/>
  <c r="W968" i="8"/>
  <c r="W976" i="8"/>
  <c r="W971" i="8"/>
  <c r="W923" i="8"/>
  <c r="W956" i="8"/>
  <c r="W909" i="8"/>
  <c r="W911" i="8"/>
  <c r="W879" i="8"/>
  <c r="W855" i="8"/>
  <c r="W870" i="8"/>
  <c r="W814" i="8"/>
  <c r="W847" i="8"/>
  <c r="W808" i="8"/>
  <c r="W824" i="8"/>
  <c r="W765" i="8"/>
  <c r="W729" i="8"/>
  <c r="W881" i="8"/>
  <c r="W730" i="8"/>
  <c r="W699" i="8"/>
  <c r="W790" i="8"/>
  <c r="W721" i="8"/>
  <c r="W742" i="8"/>
  <c r="W712" i="8"/>
  <c r="W784" i="8"/>
  <c r="W738" i="8"/>
  <c r="W671" i="8"/>
  <c r="W627" i="8"/>
  <c r="W689" i="8"/>
  <c r="W612" i="8"/>
  <c r="W654" i="8"/>
  <c r="W632" i="8"/>
  <c r="W739" i="8"/>
  <c r="W636" i="8"/>
  <c r="W646" i="8"/>
  <c r="W613" i="8"/>
  <c r="W571" i="8"/>
  <c r="W577" i="8"/>
  <c r="W565" i="8"/>
  <c r="W525" i="8"/>
  <c r="W538" i="8"/>
  <c r="W542" i="8"/>
  <c r="W500" i="8"/>
  <c r="W505" i="8"/>
  <c r="W465" i="8"/>
  <c r="W531" i="8"/>
  <c r="W474" i="8"/>
  <c r="W432" i="8"/>
  <c r="W365" i="8"/>
  <c r="W325" i="8"/>
  <c r="W499" i="8"/>
  <c r="W406" i="8"/>
  <c r="W464" i="8"/>
  <c r="W448" i="8"/>
  <c r="W367" i="8"/>
  <c r="W327" i="8"/>
  <c r="W440" i="8"/>
  <c r="W471" i="8"/>
  <c r="W392" i="8"/>
  <c r="W370" i="8"/>
  <c r="W378" i="8"/>
  <c r="W334" i="8"/>
  <c r="W316" i="8"/>
  <c r="W258" i="8"/>
  <c r="W262" i="8"/>
  <c r="W193" i="8"/>
  <c r="W277" i="8"/>
  <c r="W225" i="8"/>
  <c r="W320" i="8"/>
  <c r="W202" i="8"/>
  <c r="W166" i="8"/>
  <c r="W234" i="8"/>
  <c r="W303" i="8"/>
  <c r="W180" i="8"/>
  <c r="W139" i="8"/>
  <c r="W121" i="8"/>
  <c r="W101" i="8"/>
  <c r="W239" i="8"/>
  <c r="W231" i="8"/>
  <c r="W149" i="8"/>
  <c r="W191" i="8"/>
  <c r="W972" i="8"/>
  <c r="W955" i="8"/>
  <c r="W950" i="8"/>
  <c r="W974" i="8"/>
  <c r="W978" i="8"/>
  <c r="W939" i="8"/>
  <c r="W936" i="8"/>
  <c r="W919" i="8"/>
  <c r="W949" i="8"/>
  <c r="W895" i="8"/>
  <c r="W902" i="8"/>
  <c r="W866" i="8"/>
  <c r="W806" i="8"/>
  <c r="W831" i="8"/>
  <c r="W845" i="8"/>
  <c r="W841" i="8"/>
  <c r="W761" i="8"/>
  <c r="W805" i="8"/>
  <c r="W803" i="8"/>
  <c r="W779" i="8"/>
  <c r="W695" i="8"/>
  <c r="W763" i="8"/>
  <c r="W717" i="8"/>
  <c r="W731" i="8"/>
  <c r="W780" i="8"/>
  <c r="W776" i="8"/>
  <c r="W710" i="8"/>
  <c r="W663" i="8"/>
  <c r="W623" i="8"/>
  <c r="W684" i="8"/>
  <c r="W604" i="8"/>
  <c r="W638" i="8"/>
  <c r="W621" i="8"/>
  <c r="W666" i="8"/>
  <c r="W625" i="8"/>
  <c r="W630" i="8"/>
  <c r="W608" i="8"/>
  <c r="W563" i="8"/>
  <c r="W562" i="8"/>
  <c r="W560" i="8"/>
  <c r="W513" i="8"/>
  <c r="W534" i="8"/>
  <c r="W508" i="8"/>
  <c r="W496" i="8"/>
  <c r="W501" i="8"/>
  <c r="W461" i="8"/>
  <c r="W523" i="8"/>
  <c r="W462" i="8"/>
  <c r="W417" i="8"/>
  <c r="W361" i="8"/>
  <c r="W317" i="8"/>
  <c r="W491" i="8"/>
  <c r="W404" i="8"/>
  <c r="W456" i="8"/>
  <c r="W431" i="8"/>
  <c r="W363" i="8"/>
  <c r="W323" i="8"/>
  <c r="W437" i="8"/>
  <c r="W463" i="8"/>
  <c r="W376" i="8"/>
  <c r="W340" i="8"/>
  <c r="W413" i="8"/>
  <c r="W324" i="8"/>
  <c r="W292" i="8"/>
  <c r="W358" i="8"/>
  <c r="W259" i="8"/>
  <c r="W189" i="8"/>
  <c r="W272" i="8"/>
  <c r="W221" i="8"/>
  <c r="W290" i="8"/>
  <c r="W198" i="8"/>
  <c r="W298" i="8"/>
  <c r="W230" i="8"/>
  <c r="W270" i="8"/>
  <c r="W175" i="8"/>
  <c r="W137" i="8"/>
  <c r="W117" i="8"/>
  <c r="W99" i="8"/>
  <c r="W224" i="8"/>
  <c r="W216" i="8"/>
  <c r="W146" i="8"/>
  <c r="W263" i="8"/>
  <c r="W999" i="8"/>
  <c r="W1005" i="8"/>
  <c r="W934" i="8"/>
  <c r="W960" i="8"/>
  <c r="W958" i="8"/>
  <c r="W921" i="8"/>
  <c r="W928" i="8"/>
  <c r="W918" i="8"/>
  <c r="W903" i="8"/>
  <c r="W887" i="8"/>
  <c r="W891" i="8"/>
  <c r="W843" i="8"/>
  <c r="W802" i="8"/>
  <c r="W823" i="8"/>
  <c r="W807" i="8"/>
  <c r="W809" i="8"/>
  <c r="W757" i="8"/>
  <c r="W787" i="8"/>
  <c r="W792" i="8"/>
  <c r="W778" i="8"/>
  <c r="W687" i="8"/>
  <c r="W762" i="8"/>
  <c r="W713" i="8"/>
  <c r="W837" i="8"/>
  <c r="W758" i="8"/>
  <c r="W774" i="8"/>
  <c r="W696" i="8"/>
  <c r="W659" i="8"/>
  <c r="W619" i="8"/>
  <c r="W677" i="8"/>
  <c r="W596" i="8"/>
  <c r="W622" i="8"/>
  <c r="W605" i="8"/>
  <c r="W626" i="8"/>
  <c r="W620" i="8"/>
  <c r="W614" i="8"/>
  <c r="W603" i="8"/>
  <c r="W559" i="8"/>
  <c r="W561" i="8"/>
  <c r="W549" i="8"/>
  <c r="W509" i="8"/>
  <c r="W530" i="8"/>
  <c r="W507" i="8"/>
  <c r="W488" i="8"/>
  <c r="W497" i="8"/>
  <c r="W457" i="8"/>
  <c r="W498" i="8"/>
  <c r="W458" i="8"/>
  <c r="W415" i="8"/>
  <c r="W357" i="8"/>
  <c r="W313" i="8"/>
  <c r="W483" i="8"/>
  <c r="W467" i="8"/>
  <c r="W427" i="8"/>
  <c r="W1001" i="8"/>
  <c r="W991" i="8"/>
  <c r="W981" i="8"/>
  <c r="W982" i="8"/>
  <c r="W953" i="8"/>
  <c r="W954" i="8"/>
  <c r="W890" i="8"/>
  <c r="W940" i="8"/>
  <c r="W910" i="8"/>
  <c r="W888" i="8"/>
  <c r="W894" i="8"/>
  <c r="W880" i="8"/>
  <c r="W827" i="8"/>
  <c r="W798" i="8"/>
  <c r="W815" i="8"/>
  <c r="W844" i="8"/>
  <c r="W797" i="8"/>
  <c r="W753" i="8"/>
  <c r="W772" i="8"/>
  <c r="W783" i="8"/>
  <c r="W740" i="8"/>
  <c r="W683" i="8"/>
  <c r="W825" i="8"/>
  <c r="W709" i="8"/>
  <c r="W700" i="8"/>
  <c r="W718" i="8"/>
  <c r="W767" i="8"/>
  <c r="W685" i="8"/>
  <c r="W655" i="8"/>
  <c r="W615" i="8"/>
  <c r="W669" i="8"/>
  <c r="W592" i="8"/>
  <c r="W750" i="8"/>
  <c r="W601" i="8"/>
  <c r="W610" i="8"/>
  <c r="W609" i="8"/>
  <c r="W672" i="8"/>
  <c r="W595" i="8"/>
  <c r="W555" i="8"/>
  <c r="W546" i="8"/>
  <c r="W582" i="8"/>
  <c r="W570" i="8"/>
  <c r="W526" i="8"/>
  <c r="W618" i="8"/>
  <c r="W484" i="8"/>
  <c r="W493" i="8"/>
  <c r="W449" i="8"/>
  <c r="W494" i="8"/>
  <c r="W454" i="8"/>
  <c r="W402" i="8"/>
  <c r="W349" i="8"/>
  <c r="W309" i="8"/>
  <c r="W475" i="8"/>
  <c r="W425" i="8"/>
  <c r="W414" i="8"/>
  <c r="W977" i="8"/>
  <c r="W1006" i="8"/>
  <c r="W973" i="8"/>
  <c r="W964" i="8"/>
  <c r="W924" i="8"/>
  <c r="W944" i="8"/>
  <c r="W941" i="8"/>
  <c r="W920" i="8"/>
  <c r="W886" i="8"/>
  <c r="W901" i="8"/>
  <c r="W852" i="8"/>
  <c r="W840" i="8"/>
  <c r="W846" i="8"/>
  <c r="W861" i="8"/>
  <c r="W818" i="8"/>
  <c r="W853" i="8"/>
  <c r="W777" i="8"/>
  <c r="W737" i="8"/>
  <c r="W756" i="8"/>
  <c r="W746" i="8"/>
  <c r="W711" i="8"/>
  <c r="W829" i="8"/>
  <c r="W732" i="8"/>
  <c r="W760" i="8"/>
  <c r="W736" i="8"/>
  <c r="W692" i="8"/>
  <c r="W674" i="8"/>
  <c r="W727" i="8"/>
  <c r="W643" i="8"/>
  <c r="W702" i="8"/>
  <c r="W628" i="8"/>
  <c r="W576" i="8"/>
  <c r="W648" i="8"/>
  <c r="W585" i="8"/>
  <c r="W668" i="8"/>
  <c r="W594" i="8"/>
  <c r="W629" i="8"/>
  <c r="W579" i="8"/>
  <c r="W688" i="8"/>
  <c r="W578" i="8"/>
  <c r="W533" i="8"/>
  <c r="W554" i="8"/>
  <c r="W558" i="8"/>
  <c r="W506" i="8"/>
  <c r="W524" i="8"/>
  <c r="W473" i="8"/>
  <c r="W514" i="8"/>
  <c r="W482" i="8"/>
  <c r="W520" i="8"/>
  <c r="W377" i="8"/>
  <c r="W333" i="8"/>
  <c r="W293" i="8"/>
  <c r="W421" i="8"/>
  <c r="W408" i="8"/>
  <c r="W395" i="8"/>
  <c r="W384" i="8"/>
  <c r="W339" i="8"/>
  <c r="W495" i="8"/>
  <c r="W388" i="8"/>
  <c r="W407" i="8"/>
  <c r="W411" i="8"/>
  <c r="W460" i="8"/>
  <c r="W344" i="8"/>
  <c r="W362" i="8"/>
  <c r="W264" i="8"/>
  <c r="W328" i="8"/>
  <c r="W201" i="8"/>
  <c r="W284" i="8"/>
  <c r="W233" i="8"/>
  <c r="W342" i="8"/>
  <c r="W252" i="8"/>
  <c r="W178" i="8"/>
  <c r="W242" i="8"/>
  <c r="W314" i="8"/>
  <c r="W192" i="8"/>
  <c r="W143" i="8"/>
  <c r="W125" i="8"/>
  <c r="W107" i="8"/>
  <c r="W203" i="8"/>
  <c r="W260" i="8"/>
  <c r="W172" i="8"/>
  <c r="W211" i="8"/>
  <c r="W162" i="8"/>
  <c r="W153" i="8"/>
  <c r="W88" i="8"/>
  <c r="W219" i="8"/>
  <c r="W140" i="8"/>
  <c r="W122" i="8"/>
  <c r="W104" i="8"/>
  <c r="W71" i="8"/>
  <c r="W969" i="8"/>
  <c r="W990" i="8"/>
  <c r="W967" i="8"/>
  <c r="W987" i="8"/>
  <c r="W900" i="8"/>
  <c r="W943" i="8"/>
  <c r="W952" i="8"/>
  <c r="W912" i="8"/>
  <c r="W913" i="8"/>
  <c r="W899" i="8"/>
  <c r="W863" i="8"/>
  <c r="W832" i="8"/>
  <c r="W830" i="8"/>
  <c r="W856" i="8"/>
  <c r="W812" i="8"/>
  <c r="W833" i="8"/>
  <c r="W769" i="8"/>
  <c r="W733" i="8"/>
  <c r="W755" i="8"/>
  <c r="W735" i="8"/>
  <c r="W707" i="8"/>
  <c r="W793" i="8"/>
  <c r="W725" i="8"/>
  <c r="W747" i="8"/>
  <c r="W728" i="8"/>
  <c r="W681" i="8"/>
  <c r="W670" i="8"/>
  <c r="W722" i="8"/>
  <c r="W631" i="8"/>
  <c r="W690" i="8"/>
  <c r="W617" i="8"/>
  <c r="W572" i="8"/>
  <c r="W637" i="8"/>
  <c r="W581" i="8"/>
  <c r="W657" i="8"/>
  <c r="W658" i="8"/>
  <c r="W624" i="8"/>
  <c r="W575" i="8"/>
  <c r="W586" i="8"/>
  <c r="W566" i="8"/>
  <c r="W529" i="8"/>
  <c r="W553" i="8"/>
  <c r="W552" i="8"/>
  <c r="W504" i="8"/>
  <c r="W511" i="8"/>
  <c r="W469" i="8"/>
  <c r="W539" i="8"/>
  <c r="W478" i="8"/>
  <c r="W443" i="8"/>
  <c r="W369" i="8"/>
  <c r="W329" i="8"/>
  <c r="W285" i="8"/>
  <c r="W419" i="8"/>
  <c r="W472" i="8"/>
  <c r="W382" i="8"/>
  <c r="W375" i="8"/>
  <c r="W331" i="8"/>
  <c r="W487" i="8"/>
  <c r="W476" i="8"/>
  <c r="W394" i="8"/>
  <c r="W379" i="8"/>
  <c r="W389" i="8"/>
  <c r="W452" i="8"/>
  <c r="W326" i="8"/>
  <c r="W274" i="8"/>
  <c r="W278" i="8"/>
  <c r="W197" i="8"/>
  <c r="W283" i="8"/>
  <c r="W229" i="8"/>
  <c r="W322" i="8"/>
  <c r="W248" i="8"/>
  <c r="W170" i="8"/>
  <c r="W238" i="8"/>
  <c r="W304" i="8"/>
  <c r="W181" i="8"/>
  <c r="W141" i="8"/>
  <c r="W123" i="8"/>
  <c r="W105" i="8"/>
  <c r="W187" i="8"/>
  <c r="W965" i="8"/>
  <c r="W932" i="8"/>
  <c r="W848" i="8"/>
  <c r="W854" i="8"/>
  <c r="W752" i="8"/>
  <c r="W799" i="8"/>
  <c r="W734" i="8"/>
  <c r="W580" i="8"/>
  <c r="W598" i="8"/>
  <c r="W743" i="8"/>
  <c r="W519" i="8"/>
  <c r="W486" i="8"/>
  <c r="W297" i="8"/>
  <c r="W416" i="8"/>
  <c r="W311" i="8"/>
  <c r="W451" i="8"/>
  <c r="W302" i="8"/>
  <c r="W346" i="8"/>
  <c r="W273" i="8"/>
  <c r="W306" i="8"/>
  <c r="W207" i="8"/>
  <c r="W190" i="8"/>
  <c r="W222" i="8"/>
  <c r="W151" i="8"/>
  <c r="W113" i="8"/>
  <c r="W184" i="8"/>
  <c r="W167" i="8"/>
  <c r="W176" i="8"/>
  <c r="W154" i="8"/>
  <c r="W86" i="8"/>
  <c r="W90" i="8"/>
  <c r="W134" i="8"/>
  <c r="W114" i="8"/>
  <c r="W85" i="8"/>
  <c r="W74" i="8"/>
  <c r="W993" i="8"/>
  <c r="W946" i="8"/>
  <c r="W905" i="8"/>
  <c r="W819" i="8"/>
  <c r="W796" i="8"/>
  <c r="W719" i="8"/>
  <c r="W786" i="8"/>
  <c r="W651" i="8"/>
  <c r="W676" i="8"/>
  <c r="W660" i="8"/>
  <c r="W541" i="8"/>
  <c r="W480" i="8"/>
  <c r="W536" i="8"/>
  <c r="W442" i="8"/>
  <c r="W401" i="8"/>
  <c r="W307" i="8"/>
  <c r="W424" i="8"/>
  <c r="W300" i="8"/>
  <c r="W336" i="8"/>
  <c r="W268" i="8"/>
  <c r="W291" i="8"/>
  <c r="W206" i="8"/>
  <c r="W186" i="8"/>
  <c r="W218" i="8"/>
  <c r="W147" i="8"/>
  <c r="W111" i="8"/>
  <c r="W179" i="8"/>
  <c r="W144" i="8"/>
  <c r="W171" i="8"/>
  <c r="W152" i="8"/>
  <c r="W81" i="8"/>
  <c r="W220" i="8"/>
  <c r="W132" i="8"/>
  <c r="W112" i="8"/>
  <c r="W79" i="8"/>
  <c r="W985" i="8"/>
  <c r="W938" i="8"/>
  <c r="W889" i="8"/>
  <c r="W884" i="8"/>
  <c r="W789" i="8"/>
  <c r="W715" i="8"/>
  <c r="W759" i="8"/>
  <c r="W647" i="8"/>
  <c r="W665" i="8"/>
  <c r="W645" i="8"/>
  <c r="W537" i="8"/>
  <c r="W532" i="8"/>
  <c r="W528" i="8"/>
  <c r="W436" i="8"/>
  <c r="W399" i="8"/>
  <c r="W518" i="8"/>
  <c r="W409" i="8"/>
  <c r="W287" i="8"/>
  <c r="W387" i="8"/>
  <c r="W332" i="8"/>
  <c r="W286" i="8"/>
  <c r="W352" i="8"/>
  <c r="W182" i="8"/>
  <c r="W209" i="8"/>
  <c r="W145" i="8"/>
  <c r="W109" i="8"/>
  <c r="W169" i="8"/>
  <c r="W142" i="8"/>
  <c r="W161" i="8"/>
  <c r="W148" i="8"/>
  <c r="W77" i="8"/>
  <c r="W164" i="8"/>
  <c r="W130" i="8"/>
  <c r="W108" i="8"/>
  <c r="W75" i="8"/>
  <c r="W975" i="8"/>
  <c r="W925" i="8"/>
  <c r="W906" i="8"/>
  <c r="W869" i="8"/>
  <c r="W741" i="8"/>
  <c r="W849" i="8"/>
  <c r="W697" i="8"/>
  <c r="W607" i="8"/>
  <c r="W589" i="8"/>
  <c r="W583" i="8"/>
  <c r="W564" i="8"/>
  <c r="W481" i="8"/>
  <c r="W383" i="8"/>
  <c r="W410" i="8"/>
  <c r="W355" i="8"/>
  <c r="W422" i="8"/>
  <c r="W360" i="8"/>
  <c r="W393" i="8"/>
  <c r="W338" i="8"/>
  <c r="W251" i="8"/>
  <c r="W247" i="8"/>
  <c r="W282" i="8"/>
  <c r="W281" i="8"/>
  <c r="W250" i="8"/>
  <c r="W131" i="8"/>
  <c r="W244" i="8"/>
  <c r="W204" i="8"/>
  <c r="W228" i="8"/>
  <c r="W159" i="8"/>
  <c r="W91" i="8"/>
  <c r="W67" i="8"/>
  <c r="W80" i="8"/>
  <c r="W124" i="8"/>
  <c r="W102" i="8"/>
  <c r="W236" i="8"/>
  <c r="W986" i="8"/>
  <c r="W882" i="8"/>
  <c r="W873" i="8"/>
  <c r="W850" i="8"/>
  <c r="W771" i="8"/>
  <c r="W770" i="8"/>
  <c r="W744" i="8"/>
  <c r="W649" i="8"/>
  <c r="W720" i="8"/>
  <c r="W547" i="8"/>
  <c r="W522" i="8"/>
  <c r="W441" i="8"/>
  <c r="W345" i="8"/>
  <c r="W412" i="8"/>
  <c r="W347" i="8"/>
  <c r="W420" i="8"/>
  <c r="W468" i="8"/>
  <c r="W381" i="8"/>
  <c r="W280" i="8"/>
  <c r="W246" i="8"/>
  <c r="W241" i="8"/>
  <c r="W266" i="8"/>
  <c r="W276" i="8"/>
  <c r="W215" i="8"/>
  <c r="W129" i="8"/>
  <c r="W227" i="8"/>
  <c r="W196" i="8"/>
  <c r="W199" i="8"/>
  <c r="W157" i="8"/>
  <c r="W70" i="8"/>
  <c r="W65" i="8"/>
  <c r="W76" i="8"/>
  <c r="W120" i="8"/>
  <c r="W100" i="8"/>
  <c r="W210" i="8"/>
  <c r="W995" i="8"/>
  <c r="W874" i="8"/>
  <c r="W868" i="8"/>
  <c r="W834" i="8"/>
  <c r="W766" i="8"/>
  <c r="W768" i="8"/>
  <c r="W678" i="8"/>
  <c r="W633" i="8"/>
  <c r="W673" i="8"/>
  <c r="W543" i="8"/>
  <c r="W661" i="8"/>
  <c r="W574" i="8"/>
  <c r="W341" i="8"/>
  <c r="W397" i="8"/>
  <c r="W343" i="8"/>
  <c r="W403" i="8"/>
  <c r="W430" i="8"/>
  <c r="W354" i="8"/>
  <c r="W275" i="8"/>
  <c r="W205" i="8"/>
  <c r="W237" i="8"/>
  <c r="W256" i="8"/>
  <c r="W271" i="8"/>
  <c r="W200" i="8"/>
  <c r="W127" i="8"/>
  <c r="W212" i="8"/>
  <c r="W188" i="8"/>
  <c r="W240" i="8"/>
  <c r="W156" i="8"/>
  <c r="W63" i="8"/>
  <c r="W60" i="8"/>
  <c r="W138" i="8"/>
  <c r="W118" i="8"/>
  <c r="W98" i="8"/>
  <c r="W82" i="8"/>
  <c r="W966" i="8"/>
  <c r="W898" i="8"/>
  <c r="W867" i="8"/>
  <c r="W871" i="8"/>
  <c r="W754" i="8"/>
  <c r="AA754" i="8" s="1"/>
  <c r="AB754" i="8" s="1"/>
  <c r="AC754" i="8" s="1"/>
  <c r="W705" i="8"/>
  <c r="W680" i="8"/>
  <c r="W584" i="8"/>
  <c r="W602" i="8"/>
  <c r="W545" i="8"/>
  <c r="W527" i="8"/>
  <c r="W490" i="8"/>
  <c r="W305" i="8"/>
  <c r="W418" i="8"/>
  <c r="W315" i="8"/>
  <c r="W455" i="8"/>
  <c r="W308" i="8"/>
  <c r="W428" i="8"/>
  <c r="W279" i="8"/>
  <c r="W310" i="8"/>
  <c r="W213" i="8"/>
  <c r="W194" i="8"/>
  <c r="W226" i="8"/>
  <c r="W165" i="8"/>
  <c r="W927" i="8"/>
  <c r="W569" i="8"/>
  <c r="W391" i="8"/>
  <c r="W253" i="8"/>
  <c r="W92" i="8"/>
  <c r="W106" i="8"/>
  <c r="W49" i="8"/>
  <c r="W877" i="8"/>
  <c r="W485" i="8"/>
  <c r="W255" i="8"/>
  <c r="W185" i="8"/>
  <c r="W56" i="8"/>
  <c r="W89" i="8"/>
  <c r="W43" i="8"/>
  <c r="W745" i="8"/>
  <c r="W400" i="8"/>
  <c r="W267" i="8"/>
  <c r="W254" i="8"/>
  <c r="W73" i="8"/>
  <c r="W235" i="8"/>
  <c r="W8" i="8"/>
  <c r="W30" i="8"/>
  <c r="W40" i="8"/>
  <c r="W35" i="8"/>
  <c r="W679" i="8"/>
  <c r="W423" i="8"/>
  <c r="W288" i="8"/>
  <c r="W173" i="8"/>
  <c r="W93" i="8"/>
  <c r="W78" i="8"/>
  <c r="W64" i="8"/>
  <c r="W698" i="8"/>
  <c r="W359" i="8"/>
  <c r="W296" i="8"/>
  <c r="W243" i="8"/>
  <c r="W83" i="8"/>
  <c r="W27" i="8"/>
  <c r="W611" i="8"/>
  <c r="W435" i="8"/>
  <c r="W257" i="8"/>
  <c r="W177" i="8"/>
  <c r="W136" i="8"/>
  <c r="W983" i="8"/>
  <c r="W593" i="8"/>
  <c r="W372" i="8"/>
  <c r="W133" i="8"/>
  <c r="W160" i="8"/>
  <c r="W128" i="8"/>
  <c r="W97" i="8"/>
  <c r="W37" i="8"/>
  <c r="W947" i="8"/>
  <c r="W591" i="8"/>
  <c r="W396" i="8"/>
  <c r="W115" i="8"/>
  <c r="W155" i="8"/>
  <c r="W116" i="8"/>
  <c r="W10" i="8"/>
  <c r="W39" i="8"/>
  <c r="W57" i="8"/>
  <c r="W29" i="8"/>
  <c r="W51" i="8"/>
  <c r="W41" i="8"/>
  <c r="W32" i="8"/>
  <c r="W46" i="8"/>
  <c r="W48" i="8"/>
  <c r="W36" i="8"/>
  <c r="W72" i="8"/>
  <c r="W26" i="8"/>
  <c r="W44" i="8"/>
  <c r="W34" i="8"/>
  <c r="W31" i="8"/>
  <c r="W22" i="8"/>
  <c r="W18" i="8"/>
  <c r="W50" i="8"/>
  <c r="W55" i="8"/>
  <c r="W13" i="8"/>
  <c r="W53" i="8"/>
  <c r="W59" i="8"/>
  <c r="W14" i="8"/>
  <c r="W28" i="8"/>
  <c r="W38" i="8"/>
  <c r="W42" i="8"/>
  <c r="W47" i="8"/>
  <c r="W52" i="8"/>
  <c r="W62" i="8"/>
  <c r="W68" i="8"/>
  <c r="W17" i="8"/>
  <c r="AM62" i="8"/>
  <c r="AN62" i="8" s="1"/>
  <c r="AM16" i="8"/>
  <c r="AN16" i="8" s="1"/>
  <c r="AM13" i="8"/>
  <c r="AN13" i="8" s="1"/>
  <c r="V51" i="8"/>
  <c r="V30" i="8"/>
  <c r="V40" i="8"/>
  <c r="V67" i="8"/>
  <c r="V8" i="8"/>
  <c r="V49" i="8"/>
  <c r="V64" i="8"/>
  <c r="V43" i="8"/>
  <c r="AA43" i="8" s="1"/>
  <c r="AB43" i="8" s="1"/>
  <c r="AC43" i="8" s="1"/>
  <c r="V20" i="8"/>
  <c r="V24" i="8"/>
  <c r="V9" i="8"/>
  <c r="V35" i="8"/>
  <c r="V87" i="8"/>
  <c r="V27" i="8"/>
  <c r="V37" i="8"/>
  <c r="V32" i="8"/>
  <c r="V990" i="8"/>
  <c r="V996" i="8"/>
  <c r="V968" i="8"/>
  <c r="V987" i="8"/>
  <c r="V967" i="8"/>
  <c r="V976" i="8"/>
  <c r="V938" i="8"/>
  <c r="V949" i="8"/>
  <c r="V906" i="8"/>
  <c r="V961" i="8"/>
  <c r="V934" i="8"/>
  <c r="V954" i="8"/>
  <c r="V915" i="8"/>
  <c r="AA915" i="8" s="1"/>
  <c r="AB915" i="8" s="1"/>
  <c r="AC915" i="8" s="1"/>
  <c r="V911" i="8"/>
  <c r="V892" i="8"/>
  <c r="V873" i="8"/>
  <c r="V902" i="8"/>
  <c r="V837" i="8"/>
  <c r="V805" i="8"/>
  <c r="V862" i="8"/>
  <c r="V867" i="8"/>
  <c r="AA867" i="8" s="1"/>
  <c r="AB867" i="8" s="1"/>
  <c r="AC867" i="8" s="1"/>
  <c r="V876" i="8"/>
  <c r="V849" i="8"/>
  <c r="V818" i="8"/>
  <c r="V780" i="8"/>
  <c r="V833" i="8"/>
  <c r="V757" i="8"/>
  <c r="V749" i="8"/>
  <c r="V808" i="8"/>
  <c r="V718" i="8"/>
  <c r="V686" i="8"/>
  <c r="V735" i="8"/>
  <c r="V782" i="8"/>
  <c r="V770" i="8"/>
  <c r="V713" i="8"/>
  <c r="V794" i="8"/>
  <c r="V755" i="8"/>
  <c r="V665" i="8"/>
  <c r="V687" i="8"/>
  <c r="V670" i="8"/>
  <c r="V734" i="8"/>
  <c r="V647" i="8"/>
  <c r="V615" i="8"/>
  <c r="V662" i="8"/>
  <c r="V600" i="8"/>
  <c r="V654" i="8"/>
  <c r="V653" i="8"/>
  <c r="V597" i="8"/>
  <c r="V689" i="8"/>
  <c r="V620" i="8"/>
  <c r="V578" i="8"/>
  <c r="V546" i="8"/>
  <c r="V539" i="8"/>
  <c r="V507" i="8"/>
  <c r="V561" i="8"/>
  <c r="V585" i="8"/>
  <c r="V579" i="8"/>
  <c r="V513" i="8"/>
  <c r="V553" i="8"/>
  <c r="V538" i="8"/>
  <c r="V495" i="8"/>
  <c r="V463" i="8"/>
  <c r="V431" i="8"/>
  <c r="V399" i="8"/>
  <c r="V510" i="8"/>
  <c r="V480" i="8"/>
  <c r="V497" i="8"/>
  <c r="V465" i="8"/>
  <c r="V514" i="8"/>
  <c r="V478" i="8"/>
  <c r="V460" i="8"/>
  <c r="V520" i="8"/>
  <c r="V442" i="8"/>
  <c r="V425" i="8"/>
  <c r="V362" i="8"/>
  <c r="V330" i="8"/>
  <c r="V464" i="8"/>
  <c r="V380" i="8"/>
  <c r="V375" i="8"/>
  <c r="V440" i="8"/>
  <c r="AA440" i="8" s="1"/>
  <c r="AB440" i="8" s="1"/>
  <c r="AC440" i="8" s="1"/>
  <c r="V339" i="8"/>
  <c r="V275" i="8"/>
  <c r="V369" i="8"/>
  <c r="V323" i="8"/>
  <c r="V335" i="8"/>
  <c r="V290" i="8"/>
  <c r="V368" i="8"/>
  <c r="V260" i="8"/>
  <c r="AA260" i="8" s="1"/>
  <c r="AB260" i="8" s="1"/>
  <c r="V317" i="8"/>
  <c r="V228" i="8"/>
  <c r="V46" i="8"/>
  <c r="V974" i="8"/>
  <c r="V972" i="8"/>
  <c r="V992" i="8"/>
  <c r="V1002" i="8"/>
  <c r="V965" i="8"/>
  <c r="V940" i="8"/>
  <c r="V922" i="8"/>
  <c r="V900" i="8"/>
  <c r="V958" i="8"/>
  <c r="V907" i="8"/>
  <c r="V923" i="8"/>
  <c r="V908" i="8"/>
  <c r="V896" i="8"/>
  <c r="V868" i="8"/>
  <c r="V880" i="8"/>
  <c r="V832" i="8"/>
  <c r="V893" i="8"/>
  <c r="V819" i="8"/>
  <c r="AA819" i="8" s="1"/>
  <c r="V811" i="8"/>
  <c r="V815" i="8"/>
  <c r="V814" i="8"/>
  <c r="AA814" i="8" s="1"/>
  <c r="V772" i="8"/>
  <c r="V783" i="8"/>
  <c r="V817" i="8"/>
  <c r="V729" i="8"/>
  <c r="V726" i="8"/>
  <c r="V690" i="8"/>
  <c r="V730" i="8"/>
  <c r="V743" i="8"/>
  <c r="V748" i="8"/>
  <c r="V750" i="8"/>
  <c r="V786" i="8"/>
  <c r="V673" i="8"/>
  <c r="V692" i="8"/>
  <c r="V740" i="8"/>
  <c r="V671" i="8"/>
  <c r="V635" i="8"/>
  <c r="V650" i="8"/>
  <c r="V617" i="8"/>
  <c r="V684" i="8"/>
  <c r="V676" i="8"/>
  <c r="V593" i="8"/>
  <c r="V668" i="8"/>
  <c r="V598" i="8"/>
  <c r="V562" i="8"/>
  <c r="V614" i="8"/>
  <c r="V515" i="8"/>
  <c r="V567" i="8"/>
  <c r="V565" i="8"/>
  <c r="V537" i="8"/>
  <c r="V629" i="8"/>
  <c r="V581" i="8"/>
  <c r="V518" i="8"/>
  <c r="V471" i="8"/>
  <c r="V435" i="8"/>
  <c r="V395" i="8"/>
  <c r="V504" i="8"/>
  <c r="V532" i="8"/>
  <c r="V481" i="8"/>
  <c r="V445" i="8"/>
  <c r="V486" i="8"/>
  <c r="V468" i="8"/>
  <c r="V434" i="8"/>
  <c r="V436" i="8"/>
  <c r="V393" i="8"/>
  <c r="V346" i="8"/>
  <c r="V310" i="8"/>
  <c r="V397" i="8"/>
  <c r="V384" i="8"/>
  <c r="AA384" i="8" s="1"/>
  <c r="V437" i="8"/>
  <c r="V328" i="8"/>
  <c r="V263" i="8"/>
  <c r="V372" i="8"/>
  <c r="V360" i="8"/>
  <c r="V982" i="8"/>
  <c r="V980" i="8"/>
  <c r="V1000" i="8"/>
  <c r="V931" i="8"/>
  <c r="V970" i="8"/>
  <c r="V957" i="8"/>
  <c r="V953" i="8"/>
  <c r="V903" i="8"/>
  <c r="V948" i="8"/>
  <c r="V910" i="8"/>
  <c r="V930" i="8"/>
  <c r="V916" i="8"/>
  <c r="V882" i="8"/>
  <c r="V899" i="8"/>
  <c r="V889" i="8"/>
  <c r="V840" i="8"/>
  <c r="V793" i="8"/>
  <c r="V827" i="8"/>
  <c r="V820" i="8"/>
  <c r="V823" i="8"/>
  <c r="V822" i="8"/>
  <c r="V776" i="8"/>
  <c r="V789" i="8"/>
  <c r="V834" i="8"/>
  <c r="V733" i="8"/>
  <c r="V736" i="8"/>
  <c r="V694" i="8"/>
  <c r="V746" i="8"/>
  <c r="V763" i="8"/>
  <c r="V765" i="8"/>
  <c r="V701" i="8"/>
  <c r="V699" i="8"/>
  <c r="V677" i="8"/>
  <c r="V697" i="8"/>
  <c r="V674" i="8"/>
  <c r="V675" i="8"/>
  <c r="V639" i="8"/>
  <c r="V688" i="8"/>
  <c r="V628" i="8"/>
  <c r="V580" i="8"/>
  <c r="V679" i="8"/>
  <c r="V601" i="8"/>
  <c r="V683" i="8"/>
  <c r="V602" i="8"/>
  <c r="V566" i="8"/>
  <c r="V630" i="8"/>
  <c r="V519" i="8"/>
  <c r="V575" i="8"/>
  <c r="V599" i="8"/>
  <c r="V541" i="8"/>
  <c r="V660" i="8"/>
  <c r="V645" i="8"/>
  <c r="V522" i="8"/>
  <c r="V475" i="8"/>
  <c r="V439" i="8"/>
  <c r="V403" i="8"/>
  <c r="V506" i="8"/>
  <c r="V540" i="8"/>
  <c r="V485" i="8"/>
  <c r="AA485" i="8" s="1"/>
  <c r="V449" i="8"/>
  <c r="V490" i="8"/>
  <c r="V454" i="8"/>
  <c r="V381" i="8"/>
  <c r="V438" i="8"/>
  <c r="V408" i="8"/>
  <c r="V350" i="8"/>
  <c r="V314" i="8"/>
  <c r="V412" i="8"/>
  <c r="V386" i="8"/>
  <c r="V450" i="8"/>
  <c r="V329" i="8"/>
  <c r="V267" i="8"/>
  <c r="AA267" i="8" s="1"/>
  <c r="AB267" i="8" s="1"/>
  <c r="AC267" i="8" s="1"/>
  <c r="V332" i="8"/>
  <c r="V377" i="8"/>
  <c r="V336" i="8"/>
  <c r="V266" i="8"/>
  <c r="V301" i="8"/>
  <c r="V312" i="8"/>
  <c r="V220" i="8"/>
  <c r="V255" i="8"/>
  <c r="V189" i="8"/>
  <c r="V340" i="8"/>
  <c r="V284" i="8"/>
  <c r="V229" i="8"/>
  <c r="V353" i="8"/>
  <c r="V993" i="8"/>
  <c r="V979" i="8"/>
  <c r="V939" i="8"/>
  <c r="V962" i="8"/>
  <c r="V905" i="8"/>
  <c r="V937" i="8"/>
  <c r="AA937" i="8" s="1"/>
  <c r="AB937" i="8" s="1"/>
  <c r="AC937" i="8" s="1"/>
  <c r="V978" i="8"/>
  <c r="V942" i="8"/>
  <c r="V918" i="8"/>
  <c r="V881" i="8"/>
  <c r="V877" i="8"/>
  <c r="V848" i="8"/>
  <c r="V870" i="8"/>
  <c r="V844" i="8"/>
  <c r="V831" i="8"/>
  <c r="V803" i="8"/>
  <c r="V756" i="8"/>
  <c r="V855" i="8"/>
  <c r="V821" i="8"/>
  <c r="V706" i="8"/>
  <c r="V751" i="8"/>
  <c r="V727" i="8"/>
  <c r="V717" i="8"/>
  <c r="V700" i="8"/>
  <c r="V661" i="8"/>
  <c r="V707" i="8"/>
  <c r="V680" i="8"/>
  <c r="V627" i="8"/>
  <c r="V649" i="8"/>
  <c r="V584" i="8"/>
  <c r="V637" i="8"/>
  <c r="V642" i="8"/>
  <c r="V609" i="8"/>
  <c r="V554" i="8"/>
  <c r="V531" i="8"/>
  <c r="V576" i="8"/>
  <c r="V555" i="8"/>
  <c r="V521" i="8"/>
  <c r="V543" i="8"/>
  <c r="V499" i="8"/>
  <c r="V451" i="8"/>
  <c r="V407" i="8"/>
  <c r="V496" i="8"/>
  <c r="V501" i="8"/>
  <c r="V453" i="8"/>
  <c r="V474" i="8"/>
  <c r="V413" i="8"/>
  <c r="V444" i="8"/>
  <c r="AA444" i="8" s="1"/>
  <c r="AB444" i="8" s="1"/>
  <c r="V374" i="8"/>
  <c r="V326" i="8"/>
  <c r="V414" i="8"/>
  <c r="V367" i="8"/>
  <c r="V390" i="8"/>
  <c r="V271" i="8"/>
  <c r="V345" i="8"/>
  <c r="V365" i="8"/>
  <c r="V274" i="8"/>
  <c r="V303" i="8"/>
  <c r="V273" i="8"/>
  <c r="AA273" i="8" s="1"/>
  <c r="AB273" i="8" s="1"/>
  <c r="AC273" i="8" s="1"/>
  <c r="V212" i="8"/>
  <c r="V245" i="8"/>
  <c r="V173" i="8"/>
  <c r="V291" i="8"/>
  <c r="V237" i="8"/>
  <c r="V376" i="8"/>
  <c r="V292" i="8"/>
  <c r="V190" i="8"/>
  <c r="V226" i="8"/>
  <c r="V175" i="8"/>
  <c r="V139" i="8"/>
  <c r="AA139" i="8" s="1"/>
  <c r="AB139" i="8" s="1"/>
  <c r="AC139" i="8" s="1"/>
  <c r="V123" i="8"/>
  <c r="V107" i="8"/>
  <c r="V253" i="8"/>
  <c r="V242" i="8"/>
  <c r="V196" i="8"/>
  <c r="V144" i="8"/>
  <c r="V128" i="8"/>
  <c r="V112" i="8"/>
  <c r="V96" i="8"/>
  <c r="V199" i="8"/>
  <c r="V74" i="8"/>
  <c r="V70" i="8"/>
  <c r="V84" i="8"/>
  <c r="V182" i="8"/>
  <c r="V168" i="8"/>
  <c r="V68" i="8"/>
  <c r="AA68" i="8" s="1"/>
  <c r="AB68" i="8" s="1"/>
  <c r="AC68" i="8" s="1"/>
  <c r="V997" i="8"/>
  <c r="V1004" i="8"/>
  <c r="V986" i="8"/>
  <c r="V983" i="8"/>
  <c r="V935" i="8"/>
  <c r="V973" i="8"/>
  <c r="V879" i="8"/>
  <c r="V924" i="8"/>
  <c r="V912" i="8"/>
  <c r="V891" i="8"/>
  <c r="V865" i="8"/>
  <c r="V864" i="8"/>
  <c r="V813" i="8"/>
  <c r="V843" i="8"/>
  <c r="V807" i="8"/>
  <c r="V846" i="8"/>
  <c r="AA846" i="8" s="1"/>
  <c r="AB846" i="8" s="1"/>
  <c r="AC846" i="8" s="1"/>
  <c r="V788" i="8"/>
  <c r="V778" i="8"/>
  <c r="V796" i="8"/>
  <c r="V771" i="8"/>
  <c r="V682" i="8"/>
  <c r="V804" i="8"/>
  <c r="V777" i="8"/>
  <c r="V739" i="8"/>
  <c r="V742" i="8"/>
  <c r="V747" i="8"/>
  <c r="V719" i="8"/>
  <c r="V659" i="8"/>
  <c r="V611" i="8"/>
  <c r="V612" i="8"/>
  <c r="V622" i="8"/>
  <c r="V616" i="8"/>
  <c r="V657" i="8"/>
  <c r="V586" i="8"/>
  <c r="V658" i="8"/>
  <c r="V511" i="8"/>
  <c r="V545" i="8"/>
  <c r="V656" i="8"/>
  <c r="V595" i="8"/>
  <c r="V571" i="8"/>
  <c r="V483" i="8"/>
  <c r="V427" i="8"/>
  <c r="V383" i="8"/>
  <c r="V484" i="8"/>
  <c r="V477" i="8"/>
  <c r="AA477" i="8" s="1"/>
  <c r="AB477" i="8" s="1"/>
  <c r="AC477" i="8" s="1"/>
  <c r="V591" i="8"/>
  <c r="V462" i="8"/>
  <c r="V432" i="8"/>
  <c r="AA432" i="8" s="1"/>
  <c r="V404" i="8"/>
  <c r="V358" i="8"/>
  <c r="V306" i="8"/>
  <c r="V433" i="8"/>
  <c r="V568" i="8"/>
  <c r="V307" i="8"/>
  <c r="V389" i="8"/>
  <c r="V409" i="8"/>
  <c r="V315" i="8"/>
  <c r="V349" i="8"/>
  <c r="V321" i="8"/>
  <c r="V240" i="8"/>
  <c r="V287" i="8"/>
  <c r="V197" i="8"/>
  <c r="V341" i="8"/>
  <c r="V277" i="8"/>
  <c r="V221" i="8"/>
  <c r="V320" i="8"/>
  <c r="V248" i="8"/>
  <c r="V311" i="8"/>
  <c r="V238" i="8"/>
  <c r="V151" i="8"/>
  <c r="V133" i="8"/>
  <c r="V117" i="8"/>
  <c r="V101" i="8"/>
  <c r="V209" i="8"/>
  <c r="V164" i="8"/>
  <c r="V178" i="8"/>
  <c r="V138" i="8"/>
  <c r="V122" i="8"/>
  <c r="V106" i="8"/>
  <c r="V258" i="8"/>
  <c r="V174" i="8"/>
  <c r="V230" i="8"/>
  <c r="V179" i="8"/>
  <c r="V73" i="8"/>
  <c r="V154" i="8"/>
  <c r="V66" i="8"/>
  <c r="V998" i="8"/>
  <c r="V991" i="8"/>
  <c r="V975" i="8"/>
  <c r="V994" i="8"/>
  <c r="V921" i="8"/>
  <c r="V920" i="8"/>
  <c r="V950" i="8"/>
  <c r="V901" i="8"/>
  <c r="V872" i="8"/>
  <c r="V885" i="8"/>
  <c r="V852" i="8"/>
  <c r="V853" i="8"/>
  <c r="V797" i="8"/>
  <c r="V927" i="8"/>
  <c r="V847" i="8"/>
  <c r="V826" i="8"/>
  <c r="V764" i="8"/>
  <c r="V762" i="8"/>
  <c r="V737" i="8"/>
  <c r="V714" i="8"/>
  <c r="V754" i="8"/>
  <c r="V787" i="8"/>
  <c r="V725" i="8"/>
  <c r="V731" i="8"/>
  <c r="V712" i="8"/>
  <c r="V779" i="8"/>
  <c r="AA779" i="8" s="1"/>
  <c r="AB779" i="8" s="1"/>
  <c r="AC779" i="8" s="1"/>
  <c r="V691" i="8"/>
  <c r="V643" i="8"/>
  <c r="V618" i="8"/>
  <c r="V592" i="8"/>
  <c r="V695" i="8"/>
  <c r="V693" i="8"/>
  <c r="V636" i="8"/>
  <c r="V570" i="8"/>
  <c r="AA570" i="8" s="1"/>
  <c r="AB570" i="8" s="1"/>
  <c r="AC570" i="8" s="1"/>
  <c r="V587" i="8"/>
  <c r="V583" i="8"/>
  <c r="V640" i="8"/>
  <c r="V529" i="8"/>
  <c r="V559" i="8"/>
  <c r="V526" i="8"/>
  <c r="V459" i="8"/>
  <c r="V415" i="8"/>
  <c r="V508" i="8"/>
  <c r="V512" i="8"/>
  <c r="V461" i="8"/>
  <c r="V494" i="8"/>
  <c r="V430" i="8"/>
  <c r="V400" i="8"/>
  <c r="V410" i="8"/>
  <c r="V338" i="8"/>
  <c r="V441" i="8"/>
  <c r="V401" i="8"/>
  <c r="V420" i="8"/>
  <c r="V283" i="8"/>
  <c r="V333" i="8"/>
  <c r="V356" i="8"/>
  <c r="V282" i="8"/>
  <c r="V309" i="8"/>
  <c r="V264" i="8"/>
  <c r="V224" i="8"/>
  <c r="V251" i="8"/>
  <c r="V181" i="8"/>
  <c r="V295" i="8"/>
  <c r="V247" i="8"/>
  <c r="V207" i="8"/>
  <c r="V297" i="8"/>
  <c r="V198" i="8"/>
  <c r="V281" i="8"/>
  <c r="V192" i="8"/>
  <c r="V143" i="8"/>
  <c r="V127" i="8"/>
  <c r="V111" i="8"/>
  <c r="V95" i="8"/>
  <c r="V187" i="8"/>
  <c r="V222" i="8"/>
  <c r="V149" i="8"/>
  <c r="V132" i="8"/>
  <c r="V116" i="8"/>
  <c r="V100" i="8"/>
  <c r="V234" i="8"/>
  <c r="V82" i="8"/>
  <c r="V92" i="8"/>
  <c r="V88" i="8"/>
  <c r="V239" i="8"/>
  <c r="V76" i="8"/>
  <c r="V152" i="8"/>
  <c r="V988" i="8"/>
  <c r="V981" i="8"/>
  <c r="V929" i="8"/>
  <c r="V887" i="8"/>
  <c r="V894" i="8"/>
  <c r="V917" i="8"/>
  <c r="V869" i="8"/>
  <c r="V801" i="8"/>
  <c r="V828" i="8"/>
  <c r="V806" i="8"/>
  <c r="V773" i="8"/>
  <c r="V775" i="8"/>
  <c r="V761" i="8"/>
  <c r="V812" i="8"/>
  <c r="V703" i="8"/>
  <c r="V724" i="8"/>
  <c r="V667" i="8"/>
  <c r="V634" i="8"/>
  <c r="V638" i="8"/>
  <c r="V666" i="8"/>
  <c r="V582" i="8"/>
  <c r="V527" i="8"/>
  <c r="V624" i="8"/>
  <c r="V509" i="8"/>
  <c r="V503" i="8"/>
  <c r="V423" i="8"/>
  <c r="V492" i="8"/>
  <c r="V469" i="8"/>
  <c r="V466" i="8"/>
  <c r="V516" i="8"/>
  <c r="V354" i="8"/>
  <c r="V382" i="8"/>
  <c r="V422" i="8"/>
  <c r="V426" i="8"/>
  <c r="V424" i="8"/>
  <c r="V348" i="8"/>
  <c r="V268" i="8"/>
  <c r="V259" i="8"/>
  <c r="V165" i="8"/>
  <c r="V241" i="8"/>
  <c r="V316" i="8"/>
  <c r="V186" i="8"/>
  <c r="V200" i="8"/>
  <c r="V135" i="8"/>
  <c r="V109" i="8"/>
  <c r="V203" i="8"/>
  <c r="V188" i="8"/>
  <c r="V134" i="8"/>
  <c r="V108" i="8"/>
  <c r="V211" i="8"/>
  <c r="V176" i="8"/>
  <c r="V81" i="8"/>
  <c r="AA81" i="8" s="1"/>
  <c r="V80" i="8"/>
  <c r="V1005" i="8"/>
  <c r="V984" i="8"/>
  <c r="V966" i="8"/>
  <c r="V897" i="8"/>
  <c r="V946" i="8"/>
  <c r="V941" i="8"/>
  <c r="V884" i="8"/>
  <c r="V909" i="8"/>
  <c r="V866" i="8"/>
  <c r="V856" i="8"/>
  <c r="V792" i="8"/>
  <c r="V752" i="8"/>
  <c r="V766" i="8"/>
  <c r="V800" i="8"/>
  <c r="V732" i="8"/>
  <c r="V759" i="8"/>
  <c r="V744" i="8"/>
  <c r="V655" i="8"/>
  <c r="V644" i="8"/>
  <c r="V799" i="8"/>
  <c r="V610" i="8"/>
  <c r="V558" i="8"/>
  <c r="V608" i="8"/>
  <c r="V549" i="8"/>
  <c r="V564" i="8"/>
  <c r="V487" i="8"/>
  <c r="V411" i="8"/>
  <c r="V547" i="8"/>
  <c r="AA547" i="8" s="1"/>
  <c r="AB547" i="8" s="1"/>
  <c r="V563" i="8"/>
  <c r="V452" i="8"/>
  <c r="V406" i="8"/>
  <c r="V334" i="8"/>
  <c r="V418" i="8"/>
  <c r="V388" i="8"/>
  <c r="V343" i="8"/>
  <c r="V337" i="8"/>
  <c r="V304" i="8"/>
  <c r="V236" i="8"/>
  <c r="V205" i="8"/>
  <c r="V308" i="8"/>
  <c r="V225" i="8"/>
  <c r="V294" i="8"/>
  <c r="V302" i="8"/>
  <c r="V170" i="8"/>
  <c r="V129" i="8"/>
  <c r="V103" i="8"/>
  <c r="V276" i="8"/>
  <c r="V172" i="8"/>
  <c r="V126" i="8"/>
  <c r="V102" i="8"/>
  <c r="V223" i="8"/>
  <c r="V91" i="8"/>
  <c r="AA91" i="8" s="1"/>
  <c r="AB91" i="8" s="1"/>
  <c r="AC91" i="8" s="1"/>
  <c r="V155" i="8"/>
  <c r="V161" i="8"/>
  <c r="V989" i="8"/>
  <c r="V960" i="8"/>
  <c r="V1003" i="8"/>
  <c r="V971" i="8"/>
  <c r="V955" i="8"/>
  <c r="V926" i="8"/>
  <c r="V890" i="8"/>
  <c r="V854" i="8"/>
  <c r="V851" i="8"/>
  <c r="V839" i="8"/>
  <c r="V784" i="8"/>
  <c r="V810" i="8"/>
  <c r="V722" i="8"/>
  <c r="V841" i="8"/>
  <c r="V721" i="8"/>
  <c r="V728" i="8"/>
  <c r="V704" i="8"/>
  <c r="V651" i="8"/>
  <c r="V633" i="8"/>
  <c r="V648" i="8"/>
  <c r="V652" i="8"/>
  <c r="V550" i="8"/>
  <c r="V603" i="8"/>
  <c r="V544" i="8"/>
  <c r="V548" i="8"/>
  <c r="V479" i="8"/>
  <c r="V391" i="8"/>
  <c r="V524" i="8"/>
  <c r="V552" i="8"/>
  <c r="V428" i="8"/>
  <c r="V536" i="8"/>
  <c r="V322" i="8"/>
  <c r="V416" i="8"/>
  <c r="V373" i="8"/>
  <c r="V355" i="8"/>
  <c r="V305" i="8"/>
  <c r="V361" i="8"/>
  <c r="V232" i="8"/>
  <c r="V201" i="8"/>
  <c r="V293" i="8"/>
  <c r="V217" i="8"/>
  <c r="V256" i="8"/>
  <c r="V300" i="8"/>
  <c r="V163" i="8"/>
  <c r="V125" i="8"/>
  <c r="V99" i="8"/>
  <c r="V219" i="8"/>
  <c r="V167" i="8"/>
  <c r="AA167" i="8" s="1"/>
  <c r="AB167" i="8" s="1"/>
  <c r="AC167" i="8" s="1"/>
  <c r="V124" i="8"/>
  <c r="V98" i="8"/>
  <c r="V158" i="8"/>
  <c r="V63" i="8"/>
  <c r="V90" i="8"/>
  <c r="V153" i="8"/>
  <c r="V1001" i="8"/>
  <c r="V964" i="8"/>
  <c r="V951" i="8"/>
  <c r="V928" i="8"/>
  <c r="V936" i="8"/>
  <c r="V932" i="8"/>
  <c r="V857" i="8"/>
  <c r="V824" i="8"/>
  <c r="V878" i="8"/>
  <c r="V875" i="8"/>
  <c r="V760" i="8"/>
  <c r="V745" i="8"/>
  <c r="V702" i="8"/>
  <c r="V790" i="8"/>
  <c r="V705" i="8"/>
  <c r="V669" i="8"/>
  <c r="V716" i="8"/>
  <c r="V623" i="8"/>
  <c r="V596" i="8"/>
  <c r="V621" i="8"/>
  <c r="V625" i="8"/>
  <c r="V646" i="8"/>
  <c r="V556" i="8"/>
  <c r="V533" i="8"/>
  <c r="V572" i="8"/>
  <c r="V455" i="8"/>
  <c r="V379" i="8"/>
  <c r="V493" i="8"/>
  <c r="V498" i="8"/>
  <c r="V396" i="8"/>
  <c r="V378" i="8"/>
  <c r="V472" i="8"/>
  <c r="V363" i="8"/>
  <c r="V296" i="8"/>
  <c r="V476" i="8"/>
  <c r="V278" i="8"/>
  <c r="V280" i="8"/>
  <c r="V331" i="8"/>
  <c r="V185" i="8"/>
  <c r="V286" i="8"/>
  <c r="V206" i="8"/>
  <c r="V208" i="8"/>
  <c r="V257" i="8"/>
  <c r="V145" i="8"/>
  <c r="V119" i="8"/>
  <c r="V93" i="8"/>
  <c r="V254" i="8"/>
  <c r="V142" i="8"/>
  <c r="V118" i="8"/>
  <c r="V265" i="8"/>
  <c r="V78" i="8"/>
  <c r="AA78" i="8" s="1"/>
  <c r="V156" i="8"/>
  <c r="V166" i="8"/>
  <c r="V160" i="8"/>
  <c r="V985" i="8"/>
  <c r="V956" i="8"/>
  <c r="V943" i="8"/>
  <c r="V944" i="8"/>
  <c r="V919" i="8"/>
  <c r="V933" i="8"/>
  <c r="V860" i="8"/>
  <c r="V816" i="8"/>
  <c r="V863" i="8"/>
  <c r="V842" i="8"/>
  <c r="V850" i="8"/>
  <c r="V741" i="8"/>
  <c r="V698" i="8"/>
  <c r="V738" i="8"/>
  <c r="V723" i="8"/>
  <c r="V785" i="8"/>
  <c r="V696" i="8"/>
  <c r="V619" i="8"/>
  <c r="V588" i="8"/>
  <c r="V605" i="8"/>
  <c r="V594" i="8"/>
  <c r="V711" i="8"/>
  <c r="V551" i="8"/>
  <c r="V525" i="8"/>
  <c r="V534" i="8"/>
  <c r="V447" i="8"/>
  <c r="V557" i="8"/>
  <c r="V489" i="8"/>
  <c r="V482" i="8"/>
  <c r="AA482" i="8" s="1"/>
  <c r="V417" i="8"/>
  <c r="V370" i="8"/>
  <c r="V456" i="8"/>
  <c r="V359" i="8"/>
  <c r="V279" i="8"/>
  <c r="V392" i="8"/>
  <c r="V270" i="8"/>
  <c r="V269" i="8"/>
  <c r="AA269" i="8" s="1"/>
  <c r="V313" i="8"/>
  <c r="V177" i="8"/>
  <c r="V272" i="8"/>
  <c r="V352" i="8"/>
  <c r="V202" i="8"/>
  <c r="AA202" i="8" s="1"/>
  <c r="AB202" i="8" s="1"/>
  <c r="V250" i="8"/>
  <c r="V141" i="8"/>
  <c r="V115" i="8"/>
  <c r="V227" i="8"/>
  <c r="V231" i="8"/>
  <c r="V140" i="8"/>
  <c r="V114" i="8"/>
  <c r="V249" i="8"/>
  <c r="AA249" i="8" s="1"/>
  <c r="AB249" i="8" s="1"/>
  <c r="V58" i="8"/>
  <c r="V148" i="8"/>
  <c r="V162" i="8"/>
  <c r="V159" i="8"/>
  <c r="V977" i="8"/>
  <c r="V947" i="8"/>
  <c r="V995" i="8"/>
  <c r="V895" i="8"/>
  <c r="V904" i="8"/>
  <c r="V914" i="8"/>
  <c r="V886" i="8"/>
  <c r="V809" i="8"/>
  <c r="V836" i="8"/>
  <c r="V830" i="8"/>
  <c r="V829" i="8"/>
  <c r="V838" i="8"/>
  <c r="V795" i="8"/>
  <c r="V825" i="8"/>
  <c r="V720" i="8"/>
  <c r="V758" i="8"/>
  <c r="V685" i="8"/>
  <c r="V607" i="8"/>
  <c r="V664" i="8"/>
  <c r="V589" i="8"/>
  <c r="V590" i="8"/>
  <c r="V535" i="8"/>
  <c r="V672" i="8"/>
  <c r="V517" i="8"/>
  <c r="V530" i="8"/>
  <c r="V443" i="8"/>
  <c r="V500" i="8"/>
  <c r="V473" i="8"/>
  <c r="V470" i="8"/>
  <c r="V402" i="8"/>
  <c r="V366" i="8"/>
  <c r="V429" i="8"/>
  <c r="V528" i="8"/>
  <c r="V394" i="8"/>
  <c r="V357" i="8"/>
  <c r="V262" i="8"/>
  <c r="V319" i="8"/>
  <c r="V285" i="8"/>
  <c r="V169" i="8"/>
  <c r="AA169" i="8" s="1"/>
  <c r="AB169" i="8" s="1"/>
  <c r="AC169" i="8" s="1"/>
  <c r="V261" i="8"/>
  <c r="V351" i="8"/>
  <c r="V194" i="8"/>
  <c r="V215" i="8"/>
  <c r="V137" i="8"/>
  <c r="V113" i="8"/>
  <c r="V218" i="8"/>
  <c r="V204" i="8"/>
  <c r="V136" i="8"/>
  <c r="V110" i="8"/>
  <c r="V243" i="8"/>
  <c r="V53" i="8"/>
  <c r="V86" i="8"/>
  <c r="V83" i="8"/>
  <c r="V945" i="8"/>
  <c r="V845" i="8"/>
  <c r="AA845" i="8" s="1"/>
  <c r="AB845" i="8" s="1"/>
  <c r="V802" i="8"/>
  <c r="V715" i="8"/>
  <c r="V632" i="8"/>
  <c r="V613" i="8"/>
  <c r="V505" i="8"/>
  <c r="V318" i="8"/>
  <c r="V288" i="8"/>
  <c r="V289" i="8"/>
  <c r="AA289" i="8" s="1"/>
  <c r="AB289" i="8" s="1"/>
  <c r="AC289" i="8" s="1"/>
  <c r="V147" i="8"/>
  <c r="V146" i="8"/>
  <c r="V56" i="8"/>
  <c r="V1006" i="8"/>
  <c r="V959" i="8"/>
  <c r="V835" i="8"/>
  <c r="V710" i="8"/>
  <c r="V678" i="8"/>
  <c r="V641" i="8"/>
  <c r="V573" i="8"/>
  <c r="V502" i="8"/>
  <c r="V371" i="8"/>
  <c r="V324" i="8"/>
  <c r="V213" i="8"/>
  <c r="V121" i="8"/>
  <c r="AA121" i="8" s="1"/>
  <c r="AB121" i="8" s="1"/>
  <c r="AC121" i="8" s="1"/>
  <c r="V120" i="8"/>
  <c r="AA120" i="8" s="1"/>
  <c r="AB120" i="8" s="1"/>
  <c r="AC120" i="8" s="1"/>
  <c r="V214" i="8"/>
  <c r="V999" i="8"/>
  <c r="V898" i="8"/>
  <c r="V858" i="8"/>
  <c r="V753" i="8"/>
  <c r="V663" i="8"/>
  <c r="V574" i="8"/>
  <c r="V491" i="8"/>
  <c r="AA491" i="8" s="1"/>
  <c r="AB491" i="8" s="1"/>
  <c r="AC491" i="8" s="1"/>
  <c r="V458" i="8"/>
  <c r="V405" i="8"/>
  <c r="V244" i="8"/>
  <c r="V299" i="8"/>
  <c r="V105" i="8"/>
  <c r="V104" i="8"/>
  <c r="V184" i="8"/>
  <c r="V952" i="8"/>
  <c r="AA952" i="8" s="1"/>
  <c r="V925" i="8"/>
  <c r="V859" i="8"/>
  <c r="V791" i="8"/>
  <c r="V631" i="8"/>
  <c r="V542" i="8"/>
  <c r="V467" i="8"/>
  <c r="V398" i="8"/>
  <c r="V298" i="8"/>
  <c r="AA298" i="8" s="1"/>
  <c r="AB298" i="8" s="1"/>
  <c r="AC298" i="8" s="1"/>
  <c r="V216" i="8"/>
  <c r="V252" i="8"/>
  <c r="V97" i="8"/>
  <c r="V94" i="8"/>
  <c r="V171" i="8"/>
  <c r="V969" i="8"/>
  <c r="V888" i="8"/>
  <c r="AA888" i="8" s="1"/>
  <c r="V798" i="8"/>
  <c r="AA798" i="8" s="1"/>
  <c r="AB798" i="8" s="1"/>
  <c r="AC798" i="8" s="1"/>
  <c r="V769" i="8"/>
  <c r="V708" i="8"/>
  <c r="V523" i="8"/>
  <c r="V419" i="8"/>
  <c r="V421" i="8"/>
  <c r="V385" i="8"/>
  <c r="V246" i="8"/>
  <c r="V364" i="8"/>
  <c r="V195" i="8"/>
  <c r="V191" i="8"/>
  <c r="V963" i="8"/>
  <c r="V874" i="8"/>
  <c r="V768" i="8"/>
  <c r="V709" i="8"/>
  <c r="V604" i="8"/>
  <c r="V577" i="8"/>
  <c r="AA577" i="8" s="1"/>
  <c r="V387" i="8"/>
  <c r="V446" i="8"/>
  <c r="V344" i="8"/>
  <c r="V193" i="8"/>
  <c r="V235" i="8"/>
  <c r="V210" i="8"/>
  <c r="V150" i="8"/>
  <c r="AA150" i="8" s="1"/>
  <c r="AB150" i="8" s="1"/>
  <c r="AC150" i="8" s="1"/>
  <c r="V781" i="8"/>
  <c r="V342" i="8"/>
  <c r="V183" i="8"/>
  <c r="V913" i="8"/>
  <c r="V606" i="8"/>
  <c r="V347" i="8"/>
  <c r="V157" i="8"/>
  <c r="V871" i="8"/>
  <c r="V626" i="8"/>
  <c r="V325" i="8"/>
  <c r="V77" i="8"/>
  <c r="V861" i="8"/>
  <c r="V560" i="8"/>
  <c r="V327" i="8"/>
  <c r="V883" i="8"/>
  <c r="V569" i="8"/>
  <c r="V233" i="8"/>
  <c r="V180" i="8"/>
  <c r="V767" i="8"/>
  <c r="V130" i="8"/>
  <c r="V774" i="8"/>
  <c r="V681" i="8"/>
  <c r="V29" i="8"/>
  <c r="V12" i="8"/>
  <c r="V36" i="8"/>
  <c r="V44" i="8"/>
  <c r="V488" i="8"/>
  <c r="V11" i="8"/>
  <c r="V457" i="8"/>
  <c r="V448" i="8"/>
  <c r="V19" i="8"/>
  <c r="V57" i="8"/>
  <c r="V41" i="8"/>
  <c r="V72" i="8"/>
  <c r="V131" i="8"/>
  <c r="V48" i="8"/>
  <c r="V34" i="8"/>
  <c r="V60" i="8"/>
  <c r="V79" i="8"/>
  <c r="V23" i="8"/>
  <c r="V85" i="8"/>
  <c r="V39" i="8"/>
  <c r="V10" i="8"/>
  <c r="AA10" i="8" s="1"/>
  <c r="V26" i="8"/>
  <c r="V55" i="8"/>
  <c r="V13" i="8"/>
  <c r="V71" i="8"/>
  <c r="V18" i="8"/>
  <c r="V22" i="8"/>
  <c r="V50" i="8"/>
  <c r="V31" i="8"/>
  <c r="V14" i="8"/>
  <c r="V52" i="8"/>
  <c r="V47" i="8"/>
  <c r="V75" i="8"/>
  <c r="V42" i="8"/>
  <c r="V17" i="8"/>
  <c r="V28" i="8"/>
  <c r="V38" i="8"/>
  <c r="V59" i="8"/>
  <c r="V62" i="8"/>
  <c r="V25" i="8"/>
  <c r="V69" i="8"/>
  <c r="V65" i="8"/>
  <c r="V54" i="8"/>
  <c r="V61" i="8"/>
  <c r="V15" i="8"/>
  <c r="V45" i="8"/>
  <c r="V89" i="8"/>
  <c r="V21" i="8"/>
  <c r="V33" i="8"/>
  <c r="V16" i="8"/>
  <c r="Z77" i="8"/>
  <c r="Z14" i="8"/>
  <c r="Z12" i="8"/>
  <c r="Z26" i="8"/>
  <c r="Z81" i="8"/>
  <c r="Z36" i="8"/>
  <c r="Z73" i="8"/>
  <c r="Z34" i="8"/>
  <c r="Z44" i="8"/>
  <c r="Z88" i="8"/>
  <c r="Z71" i="8"/>
  <c r="Z68" i="8"/>
  <c r="Z47" i="8"/>
  <c r="Z86" i="8"/>
  <c r="Z13" i="8"/>
  <c r="Z50" i="8"/>
  <c r="Z54" i="8"/>
  <c r="Z38" i="8"/>
  <c r="Z53" i="8"/>
  <c r="Z55" i="8"/>
  <c r="Z18" i="8"/>
  <c r="Z22" i="8"/>
  <c r="Z31" i="8"/>
  <c r="Z65" i="8"/>
  <c r="Z67" i="8"/>
  <c r="Z28" i="8"/>
  <c r="Z42" i="8"/>
  <c r="Z15" i="8"/>
  <c r="Z33" i="8"/>
  <c r="Z40" i="8"/>
  <c r="Z64" i="8"/>
  <c r="Z84" i="8"/>
  <c r="Z16" i="8"/>
  <c r="Z17" i="8"/>
  <c r="Z21" i="8"/>
  <c r="Z25" i="8"/>
  <c r="Z49" i="8"/>
  <c r="Z58" i="8"/>
  <c r="Z45" i="8"/>
  <c r="Z61" i="8"/>
  <c r="Z30" i="8"/>
  <c r="Z91" i="8"/>
  <c r="Z20" i="8"/>
  <c r="Z43" i="8"/>
  <c r="Z60" i="8"/>
  <c r="Z978" i="8"/>
  <c r="Z992" i="8"/>
  <c r="Z969" i="8"/>
  <c r="Z974" i="8"/>
  <c r="Z977" i="8"/>
  <c r="Z972" i="8"/>
  <c r="Z952" i="8"/>
  <c r="Z909" i="8"/>
  <c r="Z938" i="8"/>
  <c r="Z875" i="8"/>
  <c r="Z932" i="8"/>
  <c r="Z931" i="8"/>
  <c r="Z896" i="8"/>
  <c r="Z887" i="8"/>
  <c r="Z882" i="8"/>
  <c r="Z861" i="8"/>
  <c r="Z892" i="8"/>
  <c r="Z849" i="8"/>
  <c r="Z807" i="8"/>
  <c r="Z823" i="8"/>
  <c r="Z816" i="8"/>
  <c r="Z827" i="8"/>
  <c r="Z858" i="8"/>
  <c r="Z790" i="8"/>
  <c r="Z758" i="8"/>
  <c r="Z776" i="8"/>
  <c r="Z751" i="8"/>
  <c r="Z850" i="8"/>
  <c r="Z728" i="8"/>
  <c r="Z696" i="8"/>
  <c r="Z785" i="8"/>
  <c r="Z804" i="8"/>
  <c r="Z794" i="8"/>
  <c r="Z779" i="8"/>
  <c r="Z711" i="8"/>
  <c r="Z706" i="8"/>
  <c r="Z753" i="8"/>
  <c r="Z659" i="8"/>
  <c r="Z842" i="8"/>
  <c r="Z702" i="8"/>
  <c r="Z677" i="8"/>
  <c r="Z645" i="8"/>
  <c r="Z613" i="8"/>
  <c r="Z627" i="8"/>
  <c r="Z632" i="8"/>
  <c r="Z709" i="8"/>
  <c r="Z615" i="8"/>
  <c r="Z620" i="8"/>
  <c r="Z635" i="8"/>
  <c r="Z656" i="8"/>
  <c r="Z588" i="8"/>
  <c r="Z556" i="8"/>
  <c r="Z638" i="8"/>
  <c r="Z533" i="8"/>
  <c r="Z570" i="8"/>
  <c r="Z579" i="8"/>
  <c r="Z644" i="8"/>
  <c r="Z519" i="8"/>
  <c r="Z547" i="8"/>
  <c r="Z532" i="8"/>
  <c r="Z497" i="8"/>
  <c r="Z465" i="8"/>
  <c r="Z433" i="8"/>
  <c r="Z401" i="8"/>
  <c r="Z530" i="8"/>
  <c r="Z486" i="8"/>
  <c r="Z499" i="8"/>
  <c r="Z467" i="8"/>
  <c r="Z534" i="8"/>
  <c r="Z492" i="8"/>
  <c r="Z460" i="8"/>
  <c r="Z382" i="8"/>
  <c r="Z454" i="8"/>
  <c r="Z439" i="8"/>
  <c r="Z368" i="8"/>
  <c r="Z336" i="8"/>
  <c r="Z450" i="8"/>
  <c r="Z434" i="8"/>
  <c r="Z369" i="8"/>
  <c r="Z419" i="8"/>
  <c r="Z333" i="8"/>
  <c r="Z269" i="8"/>
  <c r="Z346" i="8"/>
  <c r="Z326" i="8"/>
  <c r="Z359" i="8"/>
  <c r="Z302" i="8"/>
  <c r="Z260" i="8"/>
  <c r="Z279" i="8"/>
  <c r="Z284" i="8"/>
  <c r="Z283" i="8"/>
  <c r="Z290" i="8"/>
  <c r="Z218" i="8"/>
  <c r="Z303" i="8"/>
  <c r="Z210" i="8"/>
  <c r="Z175" i="8"/>
  <c r="Z243" i="8"/>
  <c r="Z211" i="8"/>
  <c r="Z204" i="8"/>
  <c r="Z241" i="8"/>
  <c r="Z174" i="8"/>
  <c r="Z138" i="8"/>
  <c r="Z122" i="8"/>
  <c r="Z106" i="8"/>
  <c r="Z251" i="8"/>
  <c r="Z246" i="8"/>
  <c r="Z180" i="8"/>
  <c r="Z141" i="8"/>
  <c r="Z125" i="8"/>
  <c r="Z109" i="8"/>
  <c r="Z93" i="8"/>
  <c r="Z194" i="8"/>
  <c r="Z69" i="8"/>
  <c r="Z66" i="8"/>
  <c r="Z75" i="8"/>
  <c r="Z169" i="8"/>
  <c r="Z160" i="8"/>
  <c r="Z90" i="8"/>
  <c r="Z35" i="8"/>
  <c r="Z63" i="8"/>
  <c r="Z1002" i="8"/>
  <c r="Z973" i="8"/>
  <c r="Z975" i="8"/>
  <c r="Z968" i="8"/>
  <c r="Z963" i="8"/>
  <c r="Z991" i="8"/>
  <c r="Z933" i="8"/>
  <c r="Z926" i="8"/>
  <c r="Z891" i="8"/>
  <c r="Z929" i="8"/>
  <c r="Z916" i="8"/>
  <c r="Z928" i="8"/>
  <c r="Z878" i="8"/>
  <c r="Z876" i="8"/>
  <c r="Z864" i="8"/>
  <c r="Z866" i="8"/>
  <c r="Z811" i="8"/>
  <c r="Z815" i="8"/>
  <c r="Z809" i="8"/>
  <c r="Z829" i="8"/>
  <c r="Z812" i="8"/>
  <c r="Z770" i="8"/>
  <c r="Z791" i="8"/>
  <c r="Z798" i="8"/>
  <c r="Z846" i="8"/>
  <c r="Z720" i="8"/>
  <c r="Z684" i="8"/>
  <c r="Z755" i="8"/>
  <c r="Z769" i="8"/>
  <c r="Z808" i="8"/>
  <c r="Z715" i="8"/>
  <c r="Z780" i="8"/>
  <c r="Z730" i="8"/>
  <c r="Z725" i="8"/>
  <c r="Z705" i="8"/>
  <c r="Z748" i="8"/>
  <c r="Z653" i="8"/>
  <c r="Z617" i="8"/>
  <c r="Z626" i="8"/>
  <c r="Z602" i="8"/>
  <c r="Z685" i="8"/>
  <c r="Z668" i="8"/>
  <c r="Z587" i="8"/>
  <c r="Z670" i="8"/>
  <c r="Z592" i="8"/>
  <c r="Z552" i="8"/>
  <c r="Z622" i="8"/>
  <c r="Z521" i="8"/>
  <c r="Z553" i="8"/>
  <c r="Z557" i="8"/>
  <c r="Z527" i="8"/>
  <c r="Z561" i="8"/>
  <c r="Z528" i="8"/>
  <c r="Z489" i="8"/>
  <c r="Z453" i="8"/>
  <c r="Z417" i="8"/>
  <c r="Z381" i="8"/>
  <c r="Z494" i="8"/>
  <c r="Z503" i="8"/>
  <c r="Z463" i="8"/>
  <c r="Z575" i="8"/>
  <c r="Z480" i="8"/>
  <c r="Z427" i="8"/>
  <c r="Z399" i="8"/>
  <c r="Z506" i="8"/>
  <c r="Z372" i="8"/>
  <c r="Z332" i="8"/>
  <c r="Z424" i="8"/>
  <c r="Z402" i="8"/>
  <c r="Z466" i="8"/>
  <c r="Z378" i="8"/>
  <c r="Z277" i="8"/>
  <c r="Z363" i="8"/>
  <c r="Z391" i="8"/>
  <c r="Z341" i="8"/>
  <c r="Z280" i="8"/>
  <c r="Z353" i="8"/>
  <c r="Z319" i="8"/>
  <c r="Z287" i="8"/>
  <c r="Z292" i="8"/>
  <c r="Z214" i="8"/>
  <c r="Z294" i="8"/>
  <c r="Z195" i="8"/>
  <c r="Z311" i="8"/>
  <c r="Z223" i="8"/>
  <c r="Z254" i="8"/>
  <c r="Z247" i="8"/>
  <c r="Z173" i="8"/>
  <c r="Z134" i="8"/>
  <c r="Z116" i="8"/>
  <c r="Z98" i="8"/>
  <c r="Z74" i="8"/>
  <c r="Z37" i="8"/>
  <c r="Z970" i="8"/>
  <c r="Z976" i="8"/>
  <c r="Z1004" i="8"/>
  <c r="Z998" i="8"/>
  <c r="Z935" i="8"/>
  <c r="Z957" i="8"/>
  <c r="Z917" i="8"/>
  <c r="Z924" i="8"/>
  <c r="Z948" i="8"/>
  <c r="Z900" i="8"/>
  <c r="Z911" i="8"/>
  <c r="Z895" i="8"/>
  <c r="Z912" i="8"/>
  <c r="Z869" i="8"/>
  <c r="Z865" i="8"/>
  <c r="Z833" i="8"/>
  <c r="AA833" i="8" s="1"/>
  <c r="AB833" i="8" s="1"/>
  <c r="AC833" i="8" s="1"/>
  <c r="Z795" i="8"/>
  <c r="Z848" i="8"/>
  <c r="Z851" i="8"/>
  <c r="Z817" i="8"/>
  <c r="Z800" i="8"/>
  <c r="Z754" i="8"/>
  <c r="Z761" i="8"/>
  <c r="Z739" i="8"/>
  <c r="Z767" i="8"/>
  <c r="Z708" i="8"/>
  <c r="Z822" i="8"/>
  <c r="Z806" i="8"/>
  <c r="Z783" i="8"/>
  <c r="Z771" i="8"/>
  <c r="Z768" i="8"/>
  <c r="Z701" i="8"/>
  <c r="Z671" i="8"/>
  <c r="Z690" i="8"/>
  <c r="AA690" i="8" s="1"/>
  <c r="Z717" i="8"/>
  <c r="Z673" i="8"/>
  <c r="Z637" i="8"/>
  <c r="Z697" i="8"/>
  <c r="Z698" i="8"/>
  <c r="Z590" i="8"/>
  <c r="Z631" i="8"/>
  <c r="Z636" i="8"/>
  <c r="Z634" i="8"/>
  <c r="Z624" i="8"/>
  <c r="Z576" i="8"/>
  <c r="Z662" i="8"/>
  <c r="Z597" i="8"/>
  <c r="Z509" i="8"/>
  <c r="Z585" i="8"/>
  <c r="Z574" i="8"/>
  <c r="Z511" i="8"/>
  <c r="Z601" i="8"/>
  <c r="Z583" i="8"/>
  <c r="Z477" i="8"/>
  <c r="Z441" i="8"/>
  <c r="Z405" i="8"/>
  <c r="AA405" i="8" s="1"/>
  <c r="AB405" i="8" s="1"/>
  <c r="AC405" i="8" s="1"/>
  <c r="Z522" i="8"/>
  <c r="Z578" i="8"/>
  <c r="Z487" i="8"/>
  <c r="Z451" i="8"/>
  <c r="Z504" i="8"/>
  <c r="Z468" i="8"/>
  <c r="Z395" i="8"/>
  <c r="Z448" i="8"/>
  <c r="Z420" i="8"/>
  <c r="Z356" i="8"/>
  <c r="Z320" i="8"/>
  <c r="Z392" i="8"/>
  <c r="Z377" i="8"/>
  <c r="Z432" i="8"/>
  <c r="Z331" i="8"/>
  <c r="Z261" i="8"/>
  <c r="Z423" i="8"/>
  <c r="Z329" i="8"/>
  <c r="Z309" i="8"/>
  <c r="Z268" i="8"/>
  <c r="Z317" i="8"/>
  <c r="Z259" i="8"/>
  <c r="Z267" i="8"/>
  <c r="Z238" i="8"/>
  <c r="Z354" i="8"/>
  <c r="Z257" i="8"/>
  <c r="Z183" i="8"/>
  <c r="Z298" i="8"/>
  <c r="Z355" i="8"/>
  <c r="Z196" i="8"/>
  <c r="Z186" i="8"/>
  <c r="Z146" i="8"/>
  <c r="Z128" i="8"/>
  <c r="Z110" i="8"/>
  <c r="Z92" i="8"/>
  <c r="Z225" i="8"/>
  <c r="Z165" i="8"/>
  <c r="Z135" i="8"/>
  <c r="Z117" i="8"/>
  <c r="Z99" i="8"/>
  <c r="Z197" i="8"/>
  <c r="Z72" i="8"/>
  <c r="Z59" i="8"/>
  <c r="Z190" i="8"/>
  <c r="Z153" i="8"/>
  <c r="Z159" i="8"/>
  <c r="Z27" i="8"/>
  <c r="Z1001" i="8"/>
  <c r="Z989" i="8"/>
  <c r="Z985" i="8"/>
  <c r="Z982" i="8"/>
  <c r="Z983" i="8"/>
  <c r="Z961" i="8"/>
  <c r="Z939" i="8"/>
  <c r="Z944" i="8"/>
  <c r="Z927" i="8"/>
  <c r="Z934" i="8"/>
  <c r="Z921" i="8"/>
  <c r="Z899" i="8"/>
  <c r="Z884" i="8"/>
  <c r="Z907" i="8"/>
  <c r="Z888" i="8"/>
  <c r="Z860" i="8"/>
  <c r="Z828" i="8"/>
  <c r="Z839" i="8"/>
  <c r="Z824" i="8"/>
  <c r="Z819" i="8"/>
  <c r="Z915" i="8"/>
  <c r="Z778" i="8"/>
  <c r="Z810" i="8"/>
  <c r="Z867" i="8"/>
  <c r="Z727" i="8"/>
  <c r="Z729" i="8"/>
  <c r="Z692" i="8"/>
  <c r="Z763" i="8"/>
  <c r="Z834" i="8"/>
  <c r="Z742" i="8"/>
  <c r="Z723" i="8"/>
  <c r="Z733" i="8"/>
  <c r="Z784" i="8"/>
  <c r="Z789" i="8"/>
  <c r="Z732" i="8"/>
  <c r="Z693" i="8"/>
  <c r="Z661" i="8"/>
  <c r="Z625" i="8"/>
  <c r="Z643" i="8"/>
  <c r="Z648" i="8"/>
  <c r="Z687" i="8"/>
  <c r="Z699" i="8"/>
  <c r="Z595" i="8"/>
  <c r="Z682" i="8"/>
  <c r="Z600" i="8"/>
  <c r="Z564" i="8"/>
  <c r="Z639" i="8"/>
  <c r="Z529" i="8"/>
  <c r="Z555" i="8"/>
  <c r="Z559" i="8"/>
  <c r="Z535" i="8"/>
  <c r="Z563" i="8"/>
  <c r="Z540" i="8"/>
  <c r="Z501" i="8"/>
  <c r="Z461" i="8"/>
  <c r="Z425" i="8"/>
  <c r="Z389" i="8"/>
  <c r="Z502" i="8"/>
  <c r="Z514" i="8"/>
  <c r="Z475" i="8"/>
  <c r="Z567" i="8"/>
  <c r="Z488" i="8"/>
  <c r="Z452" i="8"/>
  <c r="Z418" i="8"/>
  <c r="Z416" i="8"/>
  <c r="Z388" i="8"/>
  <c r="Z344" i="8"/>
  <c r="Z308" i="8"/>
  <c r="Z428" i="8"/>
  <c r="Z361" i="8"/>
  <c r="Z387" i="8"/>
  <c r="Z293" i="8"/>
  <c r="Z436" i="8"/>
  <c r="Z349" i="8"/>
  <c r="Z370" i="8"/>
  <c r="Z291" i="8"/>
  <c r="Z410" i="8"/>
  <c r="Z262" i="8"/>
  <c r="Z295" i="8"/>
  <c r="Z306" i="8"/>
  <c r="Z226" i="8"/>
  <c r="Z327" i="8"/>
  <c r="Z203" i="8"/>
  <c r="Z167" i="8"/>
  <c r="Z231" i="8"/>
  <c r="Z274" i="8"/>
  <c r="Z325" i="8"/>
  <c r="Z221" i="8"/>
  <c r="Z140" i="8"/>
  <c r="Z120" i="8"/>
  <c r="Z102" i="8"/>
  <c r="Z984" i="8"/>
  <c r="Z979" i="8"/>
  <c r="Z999" i="8"/>
  <c r="Z930" i="8"/>
  <c r="Z941" i="8"/>
  <c r="Z903" i="8"/>
  <c r="Z894" i="8"/>
  <c r="Z902" i="8"/>
  <c r="Z856" i="8"/>
  <c r="Z836" i="8"/>
  <c r="Z855" i="8"/>
  <c r="Z859" i="8"/>
  <c r="Z786" i="8"/>
  <c r="Z777" i="8"/>
  <c r="Z731" i="8"/>
  <c r="Z712" i="8"/>
  <c r="Z757" i="8"/>
  <c r="Z756" i="8"/>
  <c r="Z707" i="8"/>
  <c r="Z787" i="8"/>
  <c r="Z691" i="8"/>
  <c r="Z679" i="8"/>
  <c r="Z633" i="8"/>
  <c r="Z611" i="8"/>
  <c r="Z582" i="8"/>
  <c r="Z652" i="8"/>
  <c r="Z678" i="8"/>
  <c r="Z572" i="8"/>
  <c r="Z607" i="8"/>
  <c r="Z569" i="8"/>
  <c r="Z542" i="8"/>
  <c r="Z562" i="8"/>
  <c r="Z549" i="8"/>
  <c r="Z449" i="8"/>
  <c r="Z393" i="8"/>
  <c r="Z482" i="8"/>
  <c r="Z471" i="8"/>
  <c r="Z500" i="8"/>
  <c r="Z414" i="8"/>
  <c r="Z422" i="8"/>
  <c r="Z360" i="8"/>
  <c r="Z430" i="8"/>
  <c r="Z373" i="8"/>
  <c r="Z367" i="8"/>
  <c r="Z444" i="8"/>
  <c r="Z338" i="8"/>
  <c r="Z285" i="8"/>
  <c r="Z278" i="8"/>
  <c r="Z286" i="8"/>
  <c r="Z230" i="8"/>
  <c r="Z270" i="8"/>
  <c r="Z314" i="8"/>
  <c r="Z305" i="8"/>
  <c r="Z236" i="8"/>
  <c r="Z142" i="8"/>
  <c r="Z112" i="8"/>
  <c r="Z206" i="8"/>
  <c r="Z207" i="8"/>
  <c r="Z143" i="8"/>
  <c r="Z121" i="8"/>
  <c r="Z101" i="8"/>
  <c r="Z189" i="8"/>
  <c r="Z57" i="8"/>
  <c r="Z89" i="8"/>
  <c r="Z185" i="8"/>
  <c r="Z152" i="8"/>
  <c r="Z9" i="8"/>
  <c r="Z993" i="8"/>
  <c r="Z1003" i="8"/>
  <c r="Z960" i="8"/>
  <c r="Z962" i="8"/>
  <c r="Z925" i="8"/>
  <c r="Z922" i="8"/>
  <c r="Z897" i="8"/>
  <c r="Z920" i="8"/>
  <c r="Z879" i="8"/>
  <c r="Z910" i="8"/>
  <c r="Z820" i="8"/>
  <c r="Z840" i="8"/>
  <c r="Z825" i="8"/>
  <c r="Z782" i="8"/>
  <c r="Z775" i="8"/>
  <c r="Z880" i="8"/>
  <c r="Z704" i="8"/>
  <c r="Z750" i="8"/>
  <c r="Z752" i="8"/>
  <c r="Z703" i="8"/>
  <c r="Z749" i="8"/>
  <c r="Z689" i="8"/>
  <c r="Z737" i="8"/>
  <c r="Z629" i="8"/>
  <c r="Z610" i="8"/>
  <c r="Z686" i="8"/>
  <c r="Z603" i="8"/>
  <c r="Z660" i="8"/>
  <c r="Z568" i="8"/>
  <c r="Z606" i="8"/>
  <c r="Z554" i="8"/>
  <c r="Z571" i="8"/>
  <c r="Z546" i="8"/>
  <c r="Z510" i="8"/>
  <c r="Z445" i="8"/>
  <c r="Z385" i="8"/>
  <c r="Z566" i="8"/>
  <c r="Z459" i="8"/>
  <c r="Z496" i="8"/>
  <c r="Z408" i="8"/>
  <c r="Z403" i="8"/>
  <c r="Z352" i="8"/>
  <c r="Z411" i="8"/>
  <c r="Z365" i="8"/>
  <c r="Z342" i="8"/>
  <c r="Z374" i="8"/>
  <c r="Z384" i="8"/>
  <c r="Z276" i="8"/>
  <c r="Z263" i="8"/>
  <c r="Z282" i="8"/>
  <c r="Z222" i="8"/>
  <c r="Z253" i="8"/>
  <c r="Z301" i="8"/>
  <c r="Z275" i="8"/>
  <c r="Z208" i="8"/>
  <c r="Z136" i="8"/>
  <c r="Z108" i="8"/>
  <c r="Z201" i="8"/>
  <c r="Z182" i="8"/>
  <c r="Z139" i="8"/>
  <c r="Z119" i="8"/>
  <c r="Z97" i="8"/>
  <c r="Z177" i="8"/>
  <c r="Z52" i="8"/>
  <c r="Z87" i="8"/>
  <c r="Z184" i="8"/>
  <c r="Z70" i="8"/>
  <c r="Z994" i="8"/>
  <c r="Z995" i="8"/>
  <c r="Z1006" i="8"/>
  <c r="Z959" i="8"/>
  <c r="Z901" i="8"/>
  <c r="Z883" i="8"/>
  <c r="Z937" i="8"/>
  <c r="Z904" i="8"/>
  <c r="Z885" i="8"/>
  <c r="Z873" i="8"/>
  <c r="Z803" i="8"/>
  <c r="Z832" i="8"/>
  <c r="Z821" i="8"/>
  <c r="Z774" i="8"/>
  <c r="Z760" i="8"/>
  <c r="Z877" i="8"/>
  <c r="Z700" i="8"/>
  <c r="Z734" i="8"/>
  <c r="Z726" i="8"/>
  <c r="Z764" i="8"/>
  <c r="Z713" i="8"/>
  <c r="Z746" i="8"/>
  <c r="Z714" i="8"/>
  <c r="Z621" i="8"/>
  <c r="Z674" i="8"/>
  <c r="Z647" i="8"/>
  <c r="Z599" i="8"/>
  <c r="Z640" i="8"/>
  <c r="Z560" i="8"/>
  <c r="Z541" i="8"/>
  <c r="Z612" i="8"/>
  <c r="Z539" i="8"/>
  <c r="Z545" i="8"/>
  <c r="Z493" i="8"/>
  <c r="Z437" i="8"/>
  <c r="Z550" i="8"/>
  <c r="Z551" i="8"/>
  <c r="Z455" i="8"/>
  <c r="Z484" i="8"/>
  <c r="Z446" i="8"/>
  <c r="Z440" i="8"/>
  <c r="Z348" i="8"/>
  <c r="Z398" i="8"/>
  <c r="Z357" i="8"/>
  <c r="Z310" i="8"/>
  <c r="Z337" i="8"/>
  <c r="Z380" i="8"/>
  <c r="Z272" i="8"/>
  <c r="Z366" i="8"/>
  <c r="Z266" i="8"/>
  <c r="Z209" i="8"/>
  <c r="Z249" i="8"/>
  <c r="Z300" i="8"/>
  <c r="Z258" i="8"/>
  <c r="Z164" i="8"/>
  <c r="Z132" i="8"/>
  <c r="Z104" i="8"/>
  <c r="Z193" i="8"/>
  <c r="Z181" i="8"/>
  <c r="Z137" i="8"/>
  <c r="Z115" i="8"/>
  <c r="Z95" i="8"/>
  <c r="Z176" i="8"/>
  <c r="Z224" i="8"/>
  <c r="AA224" i="8" s="1"/>
  <c r="AB224" i="8" s="1"/>
  <c r="AC224" i="8" s="1"/>
  <c r="Z85" i="8"/>
  <c r="Z168" i="8"/>
  <c r="Z198" i="8"/>
  <c r="Z24" i="8"/>
  <c r="Z997" i="8"/>
  <c r="Z956" i="8"/>
  <c r="Z965" i="8"/>
  <c r="Z955" i="8"/>
  <c r="Z918" i="8"/>
  <c r="Z936" i="8"/>
  <c r="Z953" i="8"/>
  <c r="Z881" i="8"/>
  <c r="Z853" i="8"/>
  <c r="Z862" i="8"/>
  <c r="Z847" i="8"/>
  <c r="Z852" i="8"/>
  <c r="Z863" i="8"/>
  <c r="Z837" i="8"/>
  <c r="Z747" i="8"/>
  <c r="Z744" i="8"/>
  <c r="Z838" i="8"/>
  <c r="Z830" i="8"/>
  <c r="Z741" i="8"/>
  <c r="Z772" i="8"/>
  <c r="Z663" i="8"/>
  <c r="Z672" i="8"/>
  <c r="Z657" i="8"/>
  <c r="Z681" i="8"/>
  <c r="Z598" i="8"/>
  <c r="Z614" i="8"/>
  <c r="Z650" i="8"/>
  <c r="Z596" i="8"/>
  <c r="Z655" i="8"/>
  <c r="Z517" i="8"/>
  <c r="Z573" i="8"/>
  <c r="Z515" i="8"/>
  <c r="Z536" i="8"/>
  <c r="Z473" i="8"/>
  <c r="Z413" i="8"/>
  <c r="Z565" i="8"/>
  <c r="Z491" i="8"/>
  <c r="Z526" i="8"/>
  <c r="Z464" i="8"/>
  <c r="Z470" i="8"/>
  <c r="Z394" i="8"/>
  <c r="Z324" i="8"/>
  <c r="Z415" i="8"/>
  <c r="Z406" i="8"/>
  <c r="Z273" i="8"/>
  <c r="Z362" i="8"/>
  <c r="Z318" i="8"/>
  <c r="Z358" i="8"/>
  <c r="Z334" i="8"/>
  <c r="Z289" i="8"/>
  <c r="Z343" i="8"/>
  <c r="Z187" i="8"/>
  <c r="Z227" i="8"/>
  <c r="Z192" i="8"/>
  <c r="Z172" i="8"/>
  <c r="Z124" i="8"/>
  <c r="Z94" i="8"/>
  <c r="Z220" i="8"/>
  <c r="Z151" i="8"/>
  <c r="Z129" i="8"/>
  <c r="Z107" i="8"/>
  <c r="Z217" i="8"/>
  <c r="Z80" i="8"/>
  <c r="Z148" i="8"/>
  <c r="Z162" i="8"/>
  <c r="Z78" i="8"/>
  <c r="Z158" i="8"/>
  <c r="Z1000" i="8"/>
  <c r="Z943" i="8"/>
  <c r="Z967" i="8"/>
  <c r="Z898" i="8"/>
  <c r="Z886" i="8"/>
  <c r="Z889" i="8"/>
  <c r="Z801" i="8"/>
  <c r="Z735" i="8"/>
  <c r="Z781" i="8"/>
  <c r="Z719" i="8"/>
  <c r="Z710" i="8"/>
  <c r="Z641" i="8"/>
  <c r="Z586" i="8"/>
  <c r="Z618" i="8"/>
  <c r="Z623" i="8"/>
  <c r="Z543" i="8"/>
  <c r="Z520" i="8"/>
  <c r="Z397" i="8"/>
  <c r="Z479" i="8"/>
  <c r="Z478" i="8"/>
  <c r="Z364" i="8"/>
  <c r="Z383" i="8"/>
  <c r="Z386" i="8"/>
  <c r="Z304" i="8"/>
  <c r="Z288" i="8"/>
  <c r="Z271" i="8"/>
  <c r="Z215" i="8"/>
  <c r="Z144" i="8"/>
  <c r="Z228" i="8"/>
  <c r="Z145" i="8"/>
  <c r="Z103" i="8"/>
  <c r="Z62" i="8"/>
  <c r="Z252" i="8"/>
  <c r="Z46" i="8"/>
  <c r="Z56" i="8"/>
  <c r="Z980" i="8"/>
  <c r="Z971" i="8"/>
  <c r="Z950" i="8"/>
  <c r="Z893" i="8"/>
  <c r="Z868" i="8"/>
  <c r="Z813" i="8"/>
  <c r="Z766" i="8"/>
  <c r="Z818" i="8"/>
  <c r="Z845" i="8"/>
  <c r="Z736" i="8"/>
  <c r="Z722" i="8"/>
  <c r="Z609" i="8"/>
  <c r="Z646" i="8"/>
  <c r="Z608" i="8"/>
  <c r="Z537" i="8"/>
  <c r="Z531" i="8"/>
  <c r="Z485" i="8"/>
  <c r="Z538" i="8"/>
  <c r="Z447" i="8"/>
  <c r="Z431" i="8"/>
  <c r="Z340" i="8"/>
  <c r="Z458" i="8"/>
  <c r="Z335" i="8"/>
  <c r="Z264" i="8"/>
  <c r="Z322" i="8"/>
  <c r="Z199" i="8"/>
  <c r="Z250" i="8"/>
  <c r="Z130" i="8"/>
  <c r="Z256" i="8"/>
  <c r="Z133" i="8"/>
  <c r="Z255" i="8"/>
  <c r="Z178" i="8"/>
  <c r="Z161" i="8"/>
  <c r="Z10" i="8"/>
  <c r="Z964" i="8"/>
  <c r="Z958" i="8"/>
  <c r="Z945" i="8"/>
  <c r="Z890" i="8"/>
  <c r="AA890" i="8" s="1"/>
  <c r="AB890" i="8" s="1"/>
  <c r="AC890" i="8" s="1"/>
  <c r="Z870" i="8"/>
  <c r="Z805" i="8"/>
  <c r="Z762" i="8"/>
  <c r="Z745" i="8"/>
  <c r="Z797" i="8"/>
  <c r="Z721" i="8"/>
  <c r="Z676" i="8"/>
  <c r="Z605" i="8"/>
  <c r="Z630" i="8"/>
  <c r="Z604" i="8"/>
  <c r="Z525" i="8"/>
  <c r="Z523" i="8"/>
  <c r="Z481" i="8"/>
  <c r="Z512" i="8"/>
  <c r="Z443" i="8"/>
  <c r="Z412" i="8"/>
  <c r="Z328" i="8"/>
  <c r="Z438" i="8"/>
  <c r="Z404" i="8"/>
  <c r="Z442" i="8"/>
  <c r="Z297" i="8"/>
  <c r="Z191" i="8"/>
  <c r="Z200" i="8"/>
  <c r="Z126" i="8"/>
  <c r="Z248" i="8"/>
  <c r="Z131" i="8"/>
  <c r="Z244" i="8"/>
  <c r="Z156" i="8"/>
  <c r="Z82" i="8"/>
  <c r="Z996" i="8"/>
  <c r="Z947" i="8"/>
  <c r="Z954" i="8"/>
  <c r="Z923" i="8"/>
  <c r="Z841" i="8"/>
  <c r="Z843" i="8"/>
  <c r="Z826" i="8"/>
  <c r="Z724" i="8"/>
  <c r="Z765" i="8"/>
  <c r="Z718" i="8"/>
  <c r="Z695" i="8"/>
  <c r="Z664" i="8"/>
  <c r="Z683" i="8"/>
  <c r="Z584" i="8"/>
  <c r="Z513" i="8"/>
  <c r="Z507" i="8"/>
  <c r="Z469" i="8"/>
  <c r="Z498" i="8"/>
  <c r="Z518" i="8"/>
  <c r="Z462" i="8"/>
  <c r="Z316" i="8"/>
  <c r="Z400" i="8"/>
  <c r="Z347" i="8"/>
  <c r="Z351" i="8"/>
  <c r="Z242" i="8"/>
  <c r="Z179" i="8"/>
  <c r="Z188" i="8"/>
  <c r="Z118" i="8"/>
  <c r="Z237" i="8"/>
  <c r="Z127" i="8"/>
  <c r="Z212" i="8"/>
  <c r="Z213" i="8"/>
  <c r="Z240" i="8"/>
  <c r="Z32" i="8"/>
  <c r="Z8" i="8"/>
  <c r="Z987" i="8"/>
  <c r="Z949" i="8"/>
  <c r="Z906" i="8"/>
  <c r="Z919" i="8"/>
  <c r="Z844" i="8"/>
  <c r="Z835" i="8"/>
  <c r="Z792" i="8"/>
  <c r="Z716" i="8"/>
  <c r="Z854" i="8"/>
  <c r="Z788" i="8"/>
  <c r="Z694" i="8"/>
  <c r="Z642" i="8"/>
  <c r="Z658" i="8"/>
  <c r="Z580" i="8"/>
  <c r="Z505" i="8"/>
  <c r="Z581" i="8"/>
  <c r="Z457" i="8"/>
  <c r="Z490" i="8"/>
  <c r="Z508" i="8"/>
  <c r="Z435" i="8"/>
  <c r="Z312" i="8"/>
  <c r="Z390" i="8"/>
  <c r="Z371" i="8"/>
  <c r="Z330" i="8"/>
  <c r="Z234" i="8"/>
  <c r="Z171" i="8"/>
  <c r="Z321" i="8"/>
  <c r="Z114" i="8"/>
  <c r="Z232" i="8"/>
  <c r="Z123" i="8"/>
  <c r="Z205" i="8"/>
  <c r="Z155" i="8"/>
  <c r="Z170" i="8"/>
  <c r="Z986" i="8"/>
  <c r="Z990" i="8"/>
  <c r="Z966" i="8"/>
  <c r="Z946" i="8"/>
  <c r="Z872" i="8"/>
  <c r="Z799" i="8"/>
  <c r="Z874" i="8"/>
  <c r="Z759" i="8"/>
  <c r="Z688" i="8"/>
  <c r="Z796" i="8"/>
  <c r="Z675" i="8"/>
  <c r="Z669" i="8"/>
  <c r="Z666" i="8"/>
  <c r="Z591" i="8"/>
  <c r="Z548" i="8"/>
  <c r="Z593" i="8"/>
  <c r="Z589" i="8"/>
  <c r="Z429" i="8"/>
  <c r="Z516" i="8"/>
  <c r="Z476" i="8"/>
  <c r="Z426" i="8"/>
  <c r="Z379" i="8"/>
  <c r="Z299" i="8"/>
  <c r="Z350" i="8"/>
  <c r="Z315" i="8"/>
  <c r="Z375" i="8"/>
  <c r="Z239" i="8"/>
  <c r="Z245" i="8"/>
  <c r="Z100" i="8"/>
  <c r="Z166" i="8"/>
  <c r="Z113" i="8"/>
  <c r="Z157" i="8"/>
  <c r="Z79" i="8"/>
  <c r="Z150" i="8"/>
  <c r="Z1005" i="8"/>
  <c r="Z988" i="8"/>
  <c r="Z942" i="8"/>
  <c r="Z913" i="8"/>
  <c r="Z871" i="8"/>
  <c r="Z905" i="8"/>
  <c r="Z857" i="8"/>
  <c r="Z814" i="8"/>
  <c r="Z680" i="8"/>
  <c r="Z773" i="8"/>
  <c r="Z667" i="8"/>
  <c r="Z665" i="8"/>
  <c r="Z616" i="8"/>
  <c r="Z651" i="8"/>
  <c r="Z544" i="8"/>
  <c r="Z628" i="8"/>
  <c r="Z577" i="8"/>
  <c r="Z421" i="8"/>
  <c r="Z495" i="8"/>
  <c r="Z472" i="8"/>
  <c r="Z407" i="8"/>
  <c r="Z474" i="8"/>
  <c r="Z281" i="8"/>
  <c r="Z339" i="8"/>
  <c r="Z313" i="8"/>
  <c r="Z345" i="8"/>
  <c r="Z235" i="8"/>
  <c r="Z216" i="8"/>
  <c r="Z96" i="8"/>
  <c r="Z163" i="8"/>
  <c r="Z111" i="8"/>
  <c r="Z83" i="8"/>
  <c r="Z202" i="8"/>
  <c r="Z229" i="8"/>
  <c r="Z981" i="8"/>
  <c r="Z951" i="8"/>
  <c r="Z940" i="8"/>
  <c r="Z914" i="8"/>
  <c r="Z908" i="8"/>
  <c r="Z831" i="8"/>
  <c r="Z802" i="8"/>
  <c r="Z743" i="8"/>
  <c r="Z793" i="8"/>
  <c r="Z740" i="8"/>
  <c r="Z738" i="8"/>
  <c r="Z649" i="8"/>
  <c r="Z594" i="8"/>
  <c r="Z619" i="8"/>
  <c r="Z654" i="8"/>
  <c r="Z558" i="8"/>
  <c r="Z524" i="8"/>
  <c r="Z409" i="8"/>
  <c r="Z483" i="8"/>
  <c r="Z456" i="8"/>
  <c r="Z376" i="8"/>
  <c r="Z396" i="8"/>
  <c r="Z265" i="8"/>
  <c r="Z307" i="8"/>
  <c r="Z323" i="8"/>
  <c r="Z296" i="8"/>
  <c r="Z219" i="8"/>
  <c r="Z149" i="8"/>
  <c r="Z233" i="8"/>
  <c r="Z147" i="8"/>
  <c r="Z105" i="8"/>
  <c r="Z76" i="8"/>
  <c r="Z154" i="8"/>
  <c r="Z51" i="8"/>
  <c r="Z39" i="8"/>
  <c r="Z19" i="8"/>
  <c r="Z23" i="8"/>
  <c r="Z11" i="8"/>
  <c r="Z41" i="8"/>
  <c r="Z29" i="8"/>
  <c r="Z48" i="8"/>
  <c r="AM236" i="8"/>
  <c r="AN236" i="8" s="1"/>
  <c r="AM95" i="8"/>
  <c r="AN95" i="8" s="1"/>
  <c r="AN711" i="8"/>
  <c r="AN920" i="8"/>
  <c r="AN756" i="8"/>
  <c r="AN595" i="8"/>
  <c r="AN496" i="8"/>
  <c r="AN413" i="8"/>
  <c r="AN392" i="8"/>
  <c r="AN901" i="8"/>
  <c r="AN838" i="8"/>
  <c r="AN845" i="8"/>
  <c r="AN514" i="8"/>
  <c r="AN346" i="8"/>
  <c r="AN171" i="8"/>
  <c r="AN941" i="8"/>
  <c r="AN493" i="8"/>
  <c r="AN252" i="8"/>
  <c r="AN101" i="8"/>
  <c r="AN138" i="8"/>
  <c r="AN977" i="8"/>
  <c r="AN747" i="8"/>
  <c r="AN489" i="8"/>
  <c r="AN814" i="8"/>
  <c r="AN620" i="8"/>
  <c r="AN197" i="8"/>
  <c r="AA962" i="8"/>
  <c r="AB962" i="8" s="1"/>
  <c r="AC962" i="8" s="1"/>
  <c r="AA842" i="8"/>
  <c r="AM14" i="8"/>
  <c r="AN14" i="8" s="1"/>
  <c r="AM72" i="8"/>
  <c r="AN72" i="8" s="1"/>
  <c r="AA723" i="8"/>
  <c r="AA94" i="8"/>
  <c r="AM293" i="8"/>
  <c r="AN293" i="8" s="1"/>
  <c r="AM722" i="8"/>
  <c r="AN722" i="8" s="1"/>
  <c r="AM917" i="8"/>
  <c r="AN917" i="8" s="1"/>
  <c r="Y66" i="8"/>
  <c r="Y21" i="8"/>
  <c r="Y15" i="8"/>
  <c r="Y10" i="8"/>
  <c r="Y13" i="8"/>
  <c r="Y16" i="8"/>
  <c r="Y11" i="8"/>
  <c r="Y9" i="8"/>
  <c r="Y68" i="8"/>
  <c r="Y70" i="8"/>
  <c r="Y94" i="8"/>
  <c r="Y50" i="8"/>
  <c r="Y31" i="8"/>
  <c r="Y65" i="8"/>
  <c r="Y55" i="8"/>
  <c r="Y18" i="8"/>
  <c r="Y22" i="8"/>
  <c r="Y25" i="8"/>
  <c r="Y61" i="8"/>
  <c r="Y14" i="8"/>
  <c r="Y17" i="8"/>
  <c r="Y47" i="8"/>
  <c r="Y52" i="8"/>
  <c r="Y45" i="8"/>
  <c r="Y28" i="8"/>
  <c r="Y38" i="8"/>
  <c r="Y42" i="8"/>
  <c r="Y33" i="8"/>
  <c r="Y58" i="8"/>
  <c r="Y53" i="8"/>
  <c r="Y59" i="8"/>
  <c r="Y991" i="8"/>
  <c r="Y997" i="8"/>
  <c r="Y953" i="8"/>
  <c r="Y957" i="8"/>
  <c r="AA957" i="8" s="1"/>
  <c r="AB957" i="8" s="1"/>
  <c r="Y985" i="8"/>
  <c r="Y960" i="8"/>
  <c r="Y936" i="8"/>
  <c r="Y898" i="8"/>
  <c r="Y946" i="8"/>
  <c r="Y888" i="8"/>
  <c r="Y947" i="8"/>
  <c r="Y903" i="8"/>
  <c r="Y916" i="8"/>
  <c r="Y901" i="8"/>
  <c r="Y884" i="8"/>
  <c r="Y858" i="8"/>
  <c r="Y853" i="8"/>
  <c r="Y873" i="8"/>
  <c r="Y844" i="8"/>
  <c r="Y795" i="8"/>
  <c r="Y821" i="8"/>
  <c r="Y813" i="8"/>
  <c r="Y847" i="8"/>
  <c r="Y801" i="8"/>
  <c r="Y766" i="8"/>
  <c r="Y796" i="8"/>
  <c r="Y826" i="8"/>
  <c r="Y760" i="8"/>
  <c r="Y784" i="8"/>
  <c r="Y728" i="8"/>
  <c r="Y975" i="8"/>
  <c r="Y981" i="8"/>
  <c r="Y1003" i="8"/>
  <c r="Y984" i="8"/>
  <c r="Y979" i="8"/>
  <c r="Y959" i="8"/>
  <c r="Y952" i="8"/>
  <c r="Y943" i="8"/>
  <c r="Y911" i="8"/>
  <c r="Y872" i="8"/>
  <c r="Y951" i="8"/>
  <c r="Y897" i="8"/>
  <c r="Y891" i="8"/>
  <c r="Y894" i="8"/>
  <c r="Y878" i="8"/>
  <c r="Y885" i="8"/>
  <c r="Y870" i="8"/>
  <c r="Y838" i="8"/>
  <c r="Y828" i="8"/>
  <c r="Y912" i="8"/>
  <c r="Y855" i="8"/>
  <c r="Y805" i="8"/>
  <c r="Y843" i="8"/>
  <c r="Y790" i="8"/>
  <c r="Y758" i="8"/>
  <c r="Y746" i="8"/>
  <c r="Y792" i="8"/>
  <c r="Y867" i="8"/>
  <c r="Y753" i="8"/>
  <c r="Y720" i="8"/>
  <c r="Y688" i="8"/>
  <c r="Y789" i="8"/>
  <c r="Y718" i="8"/>
  <c r="Y752" i="8"/>
  <c r="Y703" i="8"/>
  <c r="Y733" i="8"/>
  <c r="Y701" i="8"/>
  <c r="Y741" i="8"/>
  <c r="Y719" i="8"/>
  <c r="Y676" i="8"/>
  <c r="Y644" i="8"/>
  <c r="Y612" i="8"/>
  <c r="Y665" i="8"/>
  <c r="Y593" i="8"/>
  <c r="Y643" i="8"/>
  <c r="Y666" i="8"/>
  <c r="Y590" i="8"/>
  <c r="Y630" i="8"/>
  <c r="Y603" i="8"/>
  <c r="Y650" i="8"/>
  <c r="Y670" i="8"/>
  <c r="Y592" i="8"/>
  <c r="Y560" i="8"/>
  <c r="Y583" i="8"/>
  <c r="AA583" i="8" s="1"/>
  <c r="AB583" i="8" s="1"/>
  <c r="AC583" i="8" s="1"/>
  <c r="Y549" i="8"/>
  <c r="Y554" i="8"/>
  <c r="Y518" i="8"/>
  <c r="Y574" i="8"/>
  <c r="Y606" i="8"/>
  <c r="Y509" i="8"/>
  <c r="Y493" i="8"/>
  <c r="Y529" i="8"/>
  <c r="Y486" i="8"/>
  <c r="Y454" i="8"/>
  <c r="Y1002" i="8"/>
  <c r="Y973" i="8"/>
  <c r="Y996" i="8"/>
  <c r="Y966" i="8"/>
  <c r="Y977" i="8"/>
  <c r="Y988" i="8"/>
  <c r="Y950" i="8"/>
  <c r="Y923" i="8"/>
  <c r="Y908" i="8"/>
  <c r="Y968" i="8"/>
  <c r="Y942" i="8"/>
  <c r="Y938" i="8"/>
  <c r="Y877" i="8"/>
  <c r="Y909" i="8"/>
  <c r="Y875" i="8"/>
  <c r="Y883" i="8"/>
  <c r="Y862" i="8"/>
  <c r="Y849" i="8"/>
  <c r="Y820" i="8"/>
  <c r="Y859" i="8"/>
  <c r="Y848" i="8"/>
  <c r="Y839" i="8"/>
  <c r="Y868" i="8"/>
  <c r="Y786" i="8"/>
  <c r="AA786" i="8" s="1"/>
  <c r="AB786" i="8" s="1"/>
  <c r="AC786" i="8" s="1"/>
  <c r="Y754" i="8"/>
  <c r="Y742" i="8"/>
  <c r="Y791" i="8"/>
  <c r="Y842" i="8"/>
  <c r="Y739" i="8"/>
  <c r="Y716" i="8"/>
  <c r="Y684" i="8"/>
  <c r="Y787" i="8"/>
  <c r="Y714" i="8"/>
  <c r="Y751" i="8"/>
  <c r="Y699" i="8"/>
  <c r="Y721" i="8"/>
  <c r="Y687" i="8"/>
  <c r="Y727" i="8"/>
  <c r="Y691" i="8"/>
  <c r="Y672" i="8"/>
  <c r="Y640" i="8"/>
  <c r="Y608" i="8"/>
  <c r="Y663" i="8"/>
  <c r="Y589" i="8"/>
  <c r="Y642" i="8"/>
  <c r="Y657" i="8"/>
  <c r="Y586" i="8"/>
  <c r="Y615" i="8"/>
  <c r="Y599" i="8"/>
  <c r="Y635" i="8"/>
  <c r="Y669" i="8"/>
  <c r="Y588" i="8"/>
  <c r="Y556" i="8"/>
  <c r="Y578" i="8"/>
  <c r="Y654" i="8"/>
  <c r="Y553" i="8"/>
  <c r="Y514" i="8"/>
  <c r="Y571" i="8"/>
  <c r="Y563" i="8"/>
  <c r="Y506" i="8"/>
  <c r="Y489" i="8"/>
  <c r="Y521" i="8"/>
  <c r="Y482" i="8"/>
  <c r="Y450" i="8"/>
  <c r="Y999" i="8"/>
  <c r="Y992" i="8"/>
  <c r="Y993" i="8"/>
  <c r="Y974" i="8"/>
  <c r="Y934" i="8"/>
  <c r="Y921" i="8"/>
  <c r="Y928" i="8"/>
  <c r="Y900" i="8"/>
  <c r="Y924" i="8"/>
  <c r="Y930" i="8"/>
  <c r="Y861" i="8"/>
  <c r="Y833" i="8"/>
  <c r="Y886" i="8"/>
  <c r="Y824" i="8"/>
  <c r="Y850" i="8"/>
  <c r="AA850" i="8" s="1"/>
  <c r="AB850" i="8" s="1"/>
  <c r="AC850" i="8" s="1"/>
  <c r="Y770" i="8"/>
  <c r="Y734" i="8"/>
  <c r="Y759" i="8"/>
  <c r="Y744" i="8"/>
  <c r="Y692" i="8"/>
  <c r="Y769" i="8"/>
  <c r="Y794" i="8"/>
  <c r="Y709" i="8"/>
  <c r="Y785" i="8"/>
  <c r="Y773" i="8"/>
  <c r="Y725" i="8"/>
  <c r="Y664" i="8"/>
  <c r="Y624" i="8"/>
  <c r="Y679" i="8"/>
  <c r="Y581" i="8"/>
  <c r="Y610" i="8"/>
  <c r="Y594" i="8"/>
  <c r="Y683" i="8"/>
  <c r="Y661" i="8"/>
  <c r="Y994" i="8"/>
  <c r="Y961" i="8"/>
  <c r="Y948" i="8"/>
  <c r="Y972" i="8"/>
  <c r="Y914" i="8"/>
  <c r="Y905" i="8"/>
  <c r="Y969" i="8"/>
  <c r="Y915" i="8"/>
  <c r="Y927" i="8"/>
  <c r="Y879" i="8"/>
  <c r="Y937" i="8"/>
  <c r="Y817" i="8"/>
  <c r="Y845" i="8"/>
  <c r="Y809" i="8"/>
  <c r="Y812" i="8"/>
  <c r="Y835" i="8"/>
  <c r="Y852" i="8"/>
  <c r="Y830" i="8"/>
  <c r="Y724" i="8"/>
  <c r="Y978" i="8"/>
  <c r="Y995" i="8"/>
  <c r="Y932" i="8"/>
  <c r="Y958" i="8"/>
  <c r="Y945" i="8"/>
  <c r="Y899" i="8"/>
  <c r="Y925" i="8"/>
  <c r="Y918" i="8"/>
  <c r="Y893" i="8"/>
  <c r="Y907" i="8"/>
  <c r="Y892" i="8"/>
  <c r="Y811" i="8"/>
  <c r="Y829" i="8"/>
  <c r="Y804" i="8"/>
  <c r="Y800" i="8"/>
  <c r="Y827" i="8"/>
  <c r="Y777" i="8"/>
  <c r="Y788" i="8"/>
  <c r="Y708" i="8"/>
  <c r="Y793" i="8"/>
  <c r="Y722" i="8"/>
  <c r="Y726" i="8"/>
  <c r="Y768" i="8"/>
  <c r="Y747" i="8"/>
  <c r="Y707" i="8"/>
  <c r="Y743" i="8"/>
  <c r="Y648" i="8"/>
  <c r="Y711" i="8"/>
  <c r="Y605" i="8"/>
  <c r="Y681" i="8"/>
  <c r="Y625" i="8"/>
  <c r="Y647" i="8"/>
  <c r="Y613" i="8"/>
  <c r="Y619" i="8"/>
  <c r="Y604" i="8"/>
  <c r="Y564" i="8"/>
  <c r="Y567" i="8"/>
  <c r="Y1006" i="8"/>
  <c r="Y1005" i="8"/>
  <c r="Y987" i="8"/>
  <c r="Y980" i="8"/>
  <c r="Y956" i="8"/>
  <c r="Y941" i="8"/>
  <c r="Y896" i="8"/>
  <c r="Y920" i="8"/>
  <c r="Y913" i="8"/>
  <c r="Y890" i="8"/>
  <c r="Y876" i="8"/>
  <c r="Y865" i="8"/>
  <c r="Y807" i="8"/>
  <c r="Y889" i="8"/>
  <c r="Y860" i="8"/>
  <c r="Y782" i="8"/>
  <c r="Y806" i="8"/>
  <c r="Y776" i="8"/>
  <c r="Y780" i="8"/>
  <c r="Y704" i="8"/>
  <c r="Y798" i="8"/>
  <c r="Y710" i="8"/>
  <c r="Y818" i="8"/>
  <c r="Y764" i="8"/>
  <c r="Y686" i="8"/>
  <c r="Y675" i="8"/>
  <c r="Y732" i="8"/>
  <c r="Y636" i="8"/>
  <c r="Y695" i="8"/>
  <c r="Y601" i="8"/>
  <c r="Y627" i="8"/>
  <c r="Y609" i="8"/>
  <c r="Y646" i="8"/>
  <c r="Y595" i="8"/>
  <c r="Y618" i="8"/>
  <c r="Y600" i="8"/>
  <c r="Y552" i="8"/>
  <c r="Y566" i="8"/>
  <c r="AA566" i="8" s="1"/>
  <c r="Y569" i="8"/>
  <c r="Y989" i="8"/>
  <c r="Y963" i="8"/>
  <c r="Y939" i="8"/>
  <c r="Y895" i="8"/>
  <c r="Y887" i="8"/>
  <c r="Y846" i="8"/>
  <c r="Y840" i="8"/>
  <c r="Y778" i="8"/>
  <c r="Y775" i="8"/>
  <c r="Y700" i="8"/>
  <c r="Y737" i="8"/>
  <c r="Y731" i="8"/>
  <c r="Y763" i="8"/>
  <c r="Y690" i="8"/>
  <c r="Y632" i="8"/>
  <c r="Y637" i="8"/>
  <c r="Y611" i="8"/>
  <c r="Y667" i="8"/>
  <c r="Y659" i="8"/>
  <c r="Y617" i="8"/>
  <c r="Y544" i="8"/>
  <c r="Y639" i="8"/>
  <c r="Y530" i="8"/>
  <c r="Y542" i="8"/>
  <c r="Y561" i="8"/>
  <c r="Y505" i="8"/>
  <c r="Y537" i="8"/>
  <c r="Y474" i="8"/>
  <c r="Y536" i="8"/>
  <c r="Y487" i="8"/>
  <c r="Y455" i="8"/>
  <c r="Y425" i="8"/>
  <c r="Y370" i="8"/>
  <c r="Y338" i="8"/>
  <c r="Y306" i="8"/>
  <c r="Y429" i="8"/>
  <c r="Y441" i="8"/>
  <c r="Y500" i="8"/>
  <c r="Y416" i="8"/>
  <c r="Y451" i="8"/>
  <c r="Y394" i="8"/>
  <c r="Y352" i="8"/>
  <c r="Y320" i="8"/>
  <c r="Y411" i="8"/>
  <c r="Y460" i="8"/>
  <c r="Y396" i="8"/>
  <c r="Y496" i="8"/>
  <c r="Y289" i="8"/>
  <c r="Y355" i="8"/>
  <c r="Y395" i="8"/>
  <c r="Y327" i="8"/>
  <c r="Y307" i="8"/>
  <c r="Y333" i="8"/>
  <c r="Y291" i="8"/>
  <c r="Y256" i="8"/>
  <c r="Y367" i="8"/>
  <c r="Y230" i="8"/>
  <c r="Y303" i="8"/>
  <c r="Y249" i="8"/>
  <c r="Y179" i="8"/>
  <c r="Y243" i="8"/>
  <c r="Y211" i="8"/>
  <c r="Y170" i="8"/>
  <c r="Y164" i="8"/>
  <c r="Y188" i="8"/>
  <c r="Y240" i="8"/>
  <c r="Y159" i="8"/>
  <c r="Y148" i="8"/>
  <c r="Y232" i="8"/>
  <c r="Y165" i="8"/>
  <c r="Y137" i="8"/>
  <c r="Y121" i="8"/>
  <c r="Y105" i="8"/>
  <c r="Y142" i="8"/>
  <c r="Y83" i="8"/>
  <c r="Y140" i="8"/>
  <c r="Y124" i="8"/>
  <c r="Y108" i="8"/>
  <c r="Y85" i="8"/>
  <c r="Y82" i="8"/>
  <c r="Y88" i="8"/>
  <c r="Y970" i="8"/>
  <c r="Y962" i="8"/>
  <c r="Y933" i="8"/>
  <c r="Y926" i="8"/>
  <c r="Y882" i="8"/>
  <c r="Y825" i="8"/>
  <c r="Y816" i="8"/>
  <c r="Y762" i="8"/>
  <c r="Y851" i="8"/>
  <c r="Y680" i="8"/>
  <c r="Y706" i="8"/>
  <c r="Y697" i="8"/>
  <c r="Y779" i="8"/>
  <c r="Y864" i="8"/>
  <c r="Y620" i="8"/>
  <c r="Y597" i="8"/>
  <c r="Y673" i="8"/>
  <c r="Y614" i="8"/>
  <c r="Y634" i="8"/>
  <c r="Y584" i="8"/>
  <c r="Y638" i="8"/>
  <c r="Y655" i="8"/>
  <c r="Y522" i="8"/>
  <c r="Y535" i="8"/>
  <c r="Y546" i="8"/>
  <c r="Y497" i="8"/>
  <c r="Y513" i="8"/>
  <c r="Y466" i="8"/>
  <c r="Y520" i="8"/>
  <c r="Y479" i="8"/>
  <c r="Y507" i="8"/>
  <c r="Y410" i="8"/>
  <c r="Y362" i="8"/>
  <c r="Y330" i="8"/>
  <c r="Y298" i="8"/>
  <c r="Y414" i="8"/>
  <c r="Y431" i="8"/>
  <c r="Y484" i="8"/>
  <c r="Y403" i="8"/>
  <c r="Y440" i="8"/>
  <c r="Y376" i="8"/>
  <c r="Y344" i="8"/>
  <c r="Y312" i="8"/>
  <c r="Y392" i="8"/>
  <c r="Y443" i="8"/>
  <c r="Y383" i="8"/>
  <c r="Y406" i="8"/>
  <c r="Y389" i="8"/>
  <c r="Y323" i="8"/>
  <c r="Y349" i="8"/>
  <c r="Y287" i="8"/>
  <c r="Y317" i="8"/>
  <c r="Y313" i="8"/>
  <c r="Y285" i="8"/>
  <c r="Y248" i="8"/>
  <c r="Y292" i="8"/>
  <c r="Y222" i="8"/>
  <c r="Y276" i="8"/>
  <c r="Y203" i="8"/>
  <c r="Y171" i="8"/>
  <c r="AA171" i="8" s="1"/>
  <c r="AB171" i="8" s="1"/>
  <c r="Y235" i="8"/>
  <c r="Y305" i="8"/>
  <c r="Y168" i="8"/>
  <c r="Y254" i="8"/>
  <c r="Y173" i="8"/>
  <c r="Y178" i="8"/>
  <c r="Y157" i="8"/>
  <c r="Y246" i="8"/>
  <c r="Y200" i="8"/>
  <c r="Y151" i="8"/>
  <c r="Y133" i="8"/>
  <c r="Y117" i="8"/>
  <c r="Y101" i="8"/>
  <c r="Y90" i="8"/>
  <c r="Y76" i="8"/>
  <c r="Y136" i="8"/>
  <c r="Y120" i="8"/>
  <c r="Y104" i="8"/>
  <c r="Y75" i="8"/>
  <c r="Y74" i="8"/>
  <c r="Y84" i="8"/>
  <c r="Y1004" i="8"/>
  <c r="Y971" i="8"/>
  <c r="Y902" i="8"/>
  <c r="Y931" i="8"/>
  <c r="Y866" i="8"/>
  <c r="Y836" i="8"/>
  <c r="Y810" i="8"/>
  <c r="Y834" i="8"/>
  <c r="Y819" i="8"/>
  <c r="Y823" i="8"/>
  <c r="Y702" i="8"/>
  <c r="Y781" i="8"/>
  <c r="Y757" i="8"/>
  <c r="Y705" i="8"/>
  <c r="Y616" i="8"/>
  <c r="Y585" i="8"/>
  <c r="Y641" i="8"/>
  <c r="Y658" i="8"/>
  <c r="Y682" i="8"/>
  <c r="Y580" i="8"/>
  <c r="Y623" i="8"/>
  <c r="Y570" i="8"/>
  <c r="Y510" i="8"/>
  <c r="Y531" i="8"/>
  <c r="Y545" i="8"/>
  <c r="Y485" i="8"/>
  <c r="Y502" i="8"/>
  <c r="Y462" i="8"/>
  <c r="Y516" i="8"/>
  <c r="Y475" i="8"/>
  <c r="Y473" i="8"/>
  <c r="Y404" i="8"/>
  <c r="Y358" i="8"/>
  <c r="Y326" i="8"/>
  <c r="Y294" i="8"/>
  <c r="Y408" i="8"/>
  <c r="Y418" i="8"/>
  <c r="Y477" i="8"/>
  <c r="Y390" i="8"/>
  <c r="Y439" i="8"/>
  <c r="AA439" i="8" s="1"/>
  <c r="AB439" i="8" s="1"/>
  <c r="AC439" i="8" s="1"/>
  <c r="Y372" i="8"/>
  <c r="Y340" i="8"/>
  <c r="Y308" i="8"/>
  <c r="Y381" i="8"/>
  <c r="Y434" i="8"/>
  <c r="Y377" i="8"/>
  <c r="Y353" i="8"/>
  <c r="Y382" i="8"/>
  <c r="Y419" i="8"/>
  <c r="Y347" i="8"/>
  <c r="Y488" i="8"/>
  <c r="Y279" i="8"/>
  <c r="Y284" i="8"/>
  <c r="Y283" i="8"/>
  <c r="Y208" i="8"/>
  <c r="Y281" i="8"/>
  <c r="Y218" i="8"/>
  <c r="Y271" i="8"/>
  <c r="Y199" i="8"/>
  <c r="Y167" i="8"/>
  <c r="Y231" i="8"/>
  <c r="Y274" i="8"/>
  <c r="Y150" i="8"/>
  <c r="Y245" i="8"/>
  <c r="Y172" i="8"/>
  <c r="Y177" i="8"/>
  <c r="Y156" i="8"/>
  <c r="Y225" i="8"/>
  <c r="Y192" i="8"/>
  <c r="Y147" i="8"/>
  <c r="Y131" i="8"/>
  <c r="Y115" i="8"/>
  <c r="Y99" i="8"/>
  <c r="Y54" i="8"/>
  <c r="Y72" i="8"/>
  <c r="Y134" i="8"/>
  <c r="Y118" i="8"/>
  <c r="Y102" i="8"/>
  <c r="Y255" i="8"/>
  <c r="Y228" i="8"/>
  <c r="Y81" i="8"/>
  <c r="Y998" i="8"/>
  <c r="Y982" i="8"/>
  <c r="Y944" i="8"/>
  <c r="Y880" i="8"/>
  <c r="Y874" i="8"/>
  <c r="Y871" i="8"/>
  <c r="Y803" i="8"/>
  <c r="AA803" i="8" s="1"/>
  <c r="Y856" i="8"/>
  <c r="Y750" i="8"/>
  <c r="Y767" i="8"/>
  <c r="Y822" i="8"/>
  <c r="Y783" i="8"/>
  <c r="Y755" i="8"/>
  <c r="Y749" i="8"/>
  <c r="Y668" i="8"/>
  <c r="Y717" i="8"/>
  <c r="Y577" i="8"/>
  <c r="Y602" i="8"/>
  <c r="Y645" i="8"/>
  <c r="Y678" i="8"/>
  <c r="Y576" i="8"/>
  <c r="Y575" i="8"/>
  <c r="Y555" i="8"/>
  <c r="Y559" i="8"/>
  <c r="Y527" i="8"/>
  <c r="Y511" i="8"/>
  <c r="AA511" i="8" s="1"/>
  <c r="AB511" i="8" s="1"/>
  <c r="AC511" i="8" s="1"/>
  <c r="Y481" i="8"/>
  <c r="Y498" i="8"/>
  <c r="Y458" i="8"/>
  <c r="Y503" i="8"/>
  <c r="Y471" i="8"/>
  <c r="Y465" i="8"/>
  <c r="Y393" i="8"/>
  <c r="Y354" i="8"/>
  <c r="Y322" i="8"/>
  <c r="Y290" i="8"/>
  <c r="Y397" i="8"/>
  <c r="Y412" i="8"/>
  <c r="Y448" i="8"/>
  <c r="Y384" i="8"/>
  <c r="Y426" i="8"/>
  <c r="Y368" i="8"/>
  <c r="Y336" i="8"/>
  <c r="Y476" i="8"/>
  <c r="Y379" i="8"/>
  <c r="Y428" i="8"/>
  <c r="Y373" i="8"/>
  <c r="Y351" i="8"/>
  <c r="Y386" i="8"/>
  <c r="Y363" i="8"/>
  <c r="Y480" i="8"/>
  <c r="Y380" i="8"/>
  <c r="Y278" i="8"/>
  <c r="Y277" i="8"/>
  <c r="Y282" i="8"/>
  <c r="Y202" i="8"/>
  <c r="Y265" i="8"/>
  <c r="Y214" i="8"/>
  <c r="Y270" i="8"/>
  <c r="Y195" i="8"/>
  <c r="Y311" i="8"/>
  <c r="Y227" i="8"/>
  <c r="Y229" i="8"/>
  <c r="Y247" i="8"/>
  <c r="Y221" i="8"/>
  <c r="Y259" i="8"/>
  <c r="Y176" i="8"/>
  <c r="Y155" i="8"/>
  <c r="Y220" i="8"/>
  <c r="Y182" i="8"/>
  <c r="Y145" i="8"/>
  <c r="Y129" i="8"/>
  <c r="Y113" i="8"/>
  <c r="Y97" i="8"/>
  <c r="Y212" i="8"/>
  <c r="Y69" i="8"/>
  <c r="Y132" i="8"/>
  <c r="Y116" i="8"/>
  <c r="Y100" i="8"/>
  <c r="Y233" i="8"/>
  <c r="Y193" i="8"/>
  <c r="Y77" i="8"/>
  <c r="Y990" i="8"/>
  <c r="Y965" i="8"/>
  <c r="Y967" i="8"/>
  <c r="Y955" i="8"/>
  <c r="Y935" i="8"/>
  <c r="Y869" i="8"/>
  <c r="Y799" i="8"/>
  <c r="Y857" i="8"/>
  <c r="Y738" i="8"/>
  <c r="Y745" i="8"/>
  <c r="Y797" i="8"/>
  <c r="Y756" i="8"/>
  <c r="Y715" i="8"/>
  <c r="Y713" i="8"/>
  <c r="Y660" i="8"/>
  <c r="Y694" i="8"/>
  <c r="Y573" i="8"/>
  <c r="Y598" i="8"/>
  <c r="Y629" i="8"/>
  <c r="Y677" i="8"/>
  <c r="Y572" i="8"/>
  <c r="Y565" i="8"/>
  <c r="Y579" i="8"/>
  <c r="Y558" i="8"/>
  <c r="Y523" i="8"/>
  <c r="Y540" i="8"/>
  <c r="Y607" i="8"/>
  <c r="Y494" i="8"/>
  <c r="Y446" i="8"/>
  <c r="Y499" i="8"/>
  <c r="Y467" i="8"/>
  <c r="Y457" i="8"/>
  <c r="Y391" i="8"/>
  <c r="Y350" i="8"/>
  <c r="Y318" i="8"/>
  <c r="Y286" i="8"/>
  <c r="Y472" i="8"/>
  <c r="Y401" i="8"/>
  <c r="Y437" i="8"/>
  <c r="Y469" i="8"/>
  <c r="Y420" i="8"/>
  <c r="Y364" i="8"/>
  <c r="Y332" i="8"/>
  <c r="Y430" i="8"/>
  <c r="Y525" i="8"/>
  <c r="Y417" i="8"/>
  <c r="Y369" i="8"/>
  <c r="Y321" i="8"/>
  <c r="Y432" i="8"/>
  <c r="Y337" i="8"/>
  <c r="Y438" i="8"/>
  <c r="Y359" i="8"/>
  <c r="Y268" i="8"/>
  <c r="Y331" i="8"/>
  <c r="Y272" i="8"/>
  <c r="Y198" i="8"/>
  <c r="Y242" i="8"/>
  <c r="Y209" i="8"/>
  <c r="Y260" i="8"/>
  <c r="Y191" i="8"/>
  <c r="Y304" i="8"/>
  <c r="Y223" i="8"/>
  <c r="Y224" i="8"/>
  <c r="Y241" i="8"/>
  <c r="Y216" i="8"/>
  <c r="Y251" i="8"/>
  <c r="Y162" i="8"/>
  <c r="Y154" i="8"/>
  <c r="Y280" i="8"/>
  <c r="Y181" i="8"/>
  <c r="Y143" i="8"/>
  <c r="Y127" i="8"/>
  <c r="Y111" i="8"/>
  <c r="Y95" i="8"/>
  <c r="Y206" i="8"/>
  <c r="Y62" i="8"/>
  <c r="Y130" i="8"/>
  <c r="Y114" i="8"/>
  <c r="Y98" i="8"/>
  <c r="Y197" i="8"/>
  <c r="Y144" i="8"/>
  <c r="Y73" i="8"/>
  <c r="Y983" i="8"/>
  <c r="Y929" i="8"/>
  <c r="Y910" i="8"/>
  <c r="Y730" i="8"/>
  <c r="Y736" i="8"/>
  <c r="AA736" i="8" s="1"/>
  <c r="AB736" i="8" s="1"/>
  <c r="AC736" i="8" s="1"/>
  <c r="Y740" i="8"/>
  <c r="Y808" i="8"/>
  <c r="Y651" i="8"/>
  <c r="Y550" i="8"/>
  <c r="Y519" i="8"/>
  <c r="Y515" i="8"/>
  <c r="Y491" i="8"/>
  <c r="Y378" i="8"/>
  <c r="Y302" i="8"/>
  <c r="Y533" i="8"/>
  <c r="Y409" i="8"/>
  <c r="Y316" i="8"/>
  <c r="Y402" i="8"/>
  <c r="Y375" i="8"/>
  <c r="Y300" i="8"/>
  <c r="Y293" i="8"/>
  <c r="Y238" i="8"/>
  <c r="Y210" i="8"/>
  <c r="Y215" i="8"/>
  <c r="Y204" i="8"/>
  <c r="Y158" i="8"/>
  <c r="Y166" i="8"/>
  <c r="Y109" i="8"/>
  <c r="Y80" i="8"/>
  <c r="Y110" i="8"/>
  <c r="Y217" i="8"/>
  <c r="Y1000" i="8"/>
  <c r="Y954" i="8"/>
  <c r="Y854" i="8"/>
  <c r="Y761" i="8"/>
  <c r="Y814" i="8"/>
  <c r="Y656" i="8"/>
  <c r="Y674" i="8"/>
  <c r="Y633" i="8"/>
  <c r="Y538" i="8"/>
  <c r="Y547" i="8"/>
  <c r="Y478" i="8"/>
  <c r="Y463" i="8"/>
  <c r="Y366" i="8"/>
  <c r="Y445" i="8"/>
  <c r="Y435" i="8"/>
  <c r="AA435" i="8" s="1"/>
  <c r="Y388" i="8"/>
  <c r="Y413" i="8"/>
  <c r="Y365" i="8"/>
  <c r="Y325" i="8"/>
  <c r="Y339" i="8"/>
  <c r="Y267" i="8"/>
  <c r="Y226" i="8"/>
  <c r="Y183" i="8"/>
  <c r="Y185" i="8"/>
  <c r="Y174" i="8"/>
  <c r="Y152" i="8"/>
  <c r="Y141" i="8"/>
  <c r="Y103" i="8"/>
  <c r="Y244" i="8"/>
  <c r="Y89" i="8"/>
  <c r="Y86" i="8"/>
  <c r="Y964" i="8"/>
  <c r="Y949" i="8"/>
  <c r="Y837" i="8"/>
  <c r="Y729" i="8"/>
  <c r="Y698" i="8"/>
  <c r="Y652" i="8"/>
  <c r="Y582" i="8"/>
  <c r="Y596" i="8"/>
  <c r="Y534" i="8"/>
  <c r="Y532" i="8"/>
  <c r="Y470" i="8"/>
  <c r="Y459" i="8"/>
  <c r="Y346" i="8"/>
  <c r="Y427" i="8"/>
  <c r="Y422" i="8"/>
  <c r="Y360" i="8"/>
  <c r="Y398" i="8"/>
  <c r="Y361" i="8"/>
  <c r="Y335" i="8"/>
  <c r="Y273" i="8"/>
  <c r="Y266" i="8"/>
  <c r="Y345" i="8"/>
  <c r="Y175" i="8"/>
  <c r="Y184" i="8"/>
  <c r="Y261" i="8"/>
  <c r="Y264" i="8"/>
  <c r="Y139" i="8"/>
  <c r="Y93" i="8"/>
  <c r="Y138" i="8"/>
  <c r="Y87" i="8"/>
  <c r="Y67" i="8"/>
  <c r="Y940" i="8"/>
  <c r="Y917" i="8"/>
  <c r="Y832" i="8"/>
  <c r="Y712" i="8"/>
  <c r="Y772" i="8"/>
  <c r="Y628" i="8"/>
  <c r="Y723" i="8"/>
  <c r="Y568" i="8"/>
  <c r="Y526" i="8"/>
  <c r="Y524" i="8"/>
  <c r="Y442" i="8"/>
  <c r="Y517" i="8"/>
  <c r="Y342" i="8"/>
  <c r="Y464" i="8"/>
  <c r="Y405" i="8"/>
  <c r="Y356" i="8"/>
  <c r="Y508" i="8"/>
  <c r="Y421" i="8"/>
  <c r="Y400" i="8"/>
  <c r="Y263" i="8"/>
  <c r="Y252" i="8"/>
  <c r="Y343" i="8"/>
  <c r="Y301" i="8"/>
  <c r="Y169" i="8"/>
  <c r="Y258" i="8"/>
  <c r="Y250" i="8"/>
  <c r="Y135" i="8"/>
  <c r="Y91" i="8"/>
  <c r="Y128" i="8"/>
  <c r="Y79" i="8"/>
  <c r="Y49" i="8"/>
  <c r="Y27" i="8"/>
  <c r="Y976" i="8"/>
  <c r="Y904" i="8"/>
  <c r="Y863" i="8"/>
  <c r="Y696" i="8"/>
  <c r="Y771" i="8"/>
  <c r="Y693" i="8"/>
  <c r="Y631" i="8"/>
  <c r="Y548" i="8"/>
  <c r="Y557" i="8"/>
  <c r="AA557" i="8" s="1"/>
  <c r="AB557" i="8" s="1"/>
  <c r="Y501" i="8"/>
  <c r="Y622" i="8"/>
  <c r="Y444" i="8"/>
  <c r="Y334" i="8"/>
  <c r="Y456" i="8"/>
  <c r="Y461" i="8"/>
  <c r="Y348" i="8"/>
  <c r="Y468" i="8"/>
  <c r="Y319" i="8"/>
  <c r="Y387" i="8"/>
  <c r="Y262" i="8"/>
  <c r="Y194" i="8"/>
  <c r="Y296" i="8"/>
  <c r="Y269" i="8"/>
  <c r="Y236" i="8"/>
  <c r="Y213" i="8"/>
  <c r="Y237" i="8"/>
  <c r="Y125" i="8"/>
  <c r="Y96" i="8"/>
  <c r="Y126" i="8"/>
  <c r="Y149" i="8"/>
  <c r="Y922" i="8"/>
  <c r="Y881" i="8"/>
  <c r="Y802" i="8"/>
  <c r="Y831" i="8"/>
  <c r="Y685" i="8"/>
  <c r="Y653" i="8"/>
  <c r="Y591" i="8"/>
  <c r="Y662" i="8"/>
  <c r="AA662" i="8" s="1"/>
  <c r="AB662" i="8" s="1"/>
  <c r="AC662" i="8" s="1"/>
  <c r="Y543" i="8"/>
  <c r="Y512" i="8"/>
  <c r="Y528" i="8"/>
  <c r="Y436" i="8"/>
  <c r="Y314" i="8"/>
  <c r="Y433" i="8"/>
  <c r="Y453" i="8"/>
  <c r="Y328" i="8"/>
  <c r="Y452" i="8"/>
  <c r="Y295" i="8"/>
  <c r="Y371" i="8"/>
  <c r="AA371" i="8" s="1"/>
  <c r="AB371" i="8" s="1"/>
  <c r="AC371" i="8" s="1"/>
  <c r="Y315" i="8"/>
  <c r="Y190" i="8"/>
  <c r="Y257" i="8"/>
  <c r="Y239" i="8"/>
  <c r="Y186" i="8"/>
  <c r="Y161" i="8"/>
  <c r="Y207" i="8"/>
  <c r="Y123" i="8"/>
  <c r="Y201" i="8"/>
  <c r="Y122" i="8"/>
  <c r="Y146" i="8"/>
  <c r="Y40" i="8"/>
  <c r="Y64" i="8"/>
  <c r="Y841" i="8"/>
  <c r="Y626" i="8"/>
  <c r="Y490" i="8"/>
  <c r="Y492" i="8"/>
  <c r="Y357" i="8"/>
  <c r="Y187" i="8"/>
  <c r="Y163" i="8"/>
  <c r="Y205" i="8"/>
  <c r="Y20" i="8"/>
  <c r="Y774" i="8"/>
  <c r="Y748" i="8"/>
  <c r="Y495" i="8"/>
  <c r="Y449" i="8"/>
  <c r="Y329" i="8"/>
  <c r="Y219" i="8"/>
  <c r="Y119" i="8"/>
  <c r="AA119" i="8" s="1"/>
  <c r="Y8" i="8"/>
  <c r="Y43" i="8"/>
  <c r="Y815" i="8"/>
  <c r="Y649" i="8"/>
  <c r="Y483" i="8"/>
  <c r="Y407" i="8"/>
  <c r="Y341" i="8"/>
  <c r="Y309" i="8"/>
  <c r="Y107" i="8"/>
  <c r="Y765" i="8"/>
  <c r="Y551" i="8"/>
  <c r="Y423" i="8"/>
  <c r="Y324" i="8"/>
  <c r="Y299" i="8"/>
  <c r="Y275" i="8"/>
  <c r="Y189" i="8"/>
  <c r="Y30" i="8"/>
  <c r="Y24" i="8"/>
  <c r="Y35" i="8"/>
  <c r="Y986" i="8"/>
  <c r="Y735" i="8"/>
  <c r="Y541" i="8"/>
  <c r="Y374" i="8"/>
  <c r="Y424" i="8"/>
  <c r="Y288" i="8"/>
  <c r="Y196" i="8"/>
  <c r="Y57" i="8"/>
  <c r="Y906" i="8"/>
  <c r="Y671" i="8"/>
  <c r="Y539" i="8"/>
  <c r="Y310" i="8"/>
  <c r="Y415" i="8"/>
  <c r="Y297" i="8"/>
  <c r="Y160" i="8"/>
  <c r="Y112" i="8"/>
  <c r="Y37" i="8"/>
  <c r="Y1001" i="8"/>
  <c r="Y689" i="8"/>
  <c r="Y562" i="8"/>
  <c r="Y447" i="8"/>
  <c r="Y385" i="8"/>
  <c r="Y234" i="8"/>
  <c r="Y153" i="8"/>
  <c r="Y106" i="8"/>
  <c r="Y919" i="8"/>
  <c r="Y621" i="8"/>
  <c r="Y587" i="8"/>
  <c r="Y399" i="8"/>
  <c r="Y504" i="8"/>
  <c r="Y253" i="8"/>
  <c r="Y180" i="8"/>
  <c r="Y78" i="8"/>
  <c r="Y60" i="8"/>
  <c r="Y92" i="8"/>
  <c r="Y63" i="8"/>
  <c r="Y32" i="8"/>
  <c r="Y46" i="8"/>
  <c r="Y51" i="8"/>
  <c r="Y41" i="8"/>
  <c r="Y48" i="8"/>
  <c r="Y56" i="8"/>
  <c r="Y23" i="8"/>
  <c r="Y29" i="8"/>
  <c r="Y39" i="8"/>
  <c r="Y19" i="8"/>
  <c r="Y34" i="8"/>
  <c r="Y26" i="8"/>
  <c r="Y71" i="8"/>
  <c r="Y36" i="8"/>
  <c r="Y44" i="8"/>
  <c r="Y12" i="8"/>
  <c r="Q9" i="7"/>
  <c r="Z77" i="7"/>
  <c r="Y77" i="7"/>
  <c r="L77" i="7" s="1"/>
  <c r="P16" i="2" s="1"/>
  <c r="J77" i="7"/>
  <c r="N16" i="2" s="1"/>
  <c r="R82" i="7"/>
  <c r="H82" i="7"/>
  <c r="L21" i="2" s="1"/>
  <c r="Z81" i="7"/>
  <c r="Y81" i="7"/>
  <c r="L81" i="7" s="1"/>
  <c r="P20" i="2" s="1"/>
  <c r="J81" i="7"/>
  <c r="N20" i="2" s="1"/>
  <c r="Q22" i="7"/>
  <c r="M22" i="7"/>
  <c r="R30" i="3" s="1"/>
  <c r="AC30" i="3" s="1"/>
  <c r="Q34" i="7"/>
  <c r="M34" i="7"/>
  <c r="R42" i="3" s="1"/>
  <c r="AE42" i="3" s="1"/>
  <c r="Q25" i="7"/>
  <c r="R77" i="7"/>
  <c r="H77" i="7"/>
  <c r="L16" i="2" s="1"/>
  <c r="Q16" i="7"/>
  <c r="M16" i="7"/>
  <c r="R24" i="3" s="1"/>
  <c r="AA24" i="3" s="1"/>
  <c r="Q31" i="7"/>
  <c r="Q8" i="7"/>
  <c r="Q15" i="7"/>
  <c r="Q26" i="7"/>
  <c r="M8" i="7"/>
  <c r="R16" i="3" s="1"/>
  <c r="Z16" i="3" s="1"/>
  <c r="Q17" i="7"/>
  <c r="Q28" i="7"/>
  <c r="Q14" i="7"/>
  <c r="M14" i="7"/>
  <c r="R22" i="3" s="1"/>
  <c r="AA22" i="3" s="1"/>
  <c r="Q18" i="7"/>
  <c r="Q24" i="7"/>
  <c r="Z78" i="7"/>
  <c r="Y78" i="7"/>
  <c r="L78" i="7" s="1"/>
  <c r="P17" i="2" s="1"/>
  <c r="J78" i="7"/>
  <c r="N17" i="2" s="1"/>
  <c r="Q33" i="7"/>
  <c r="M33" i="7"/>
  <c r="R41" i="3" s="1"/>
  <c r="AE41" i="3" s="1"/>
  <c r="Q35" i="7"/>
  <c r="M35" i="7"/>
  <c r="R43" i="3" s="1"/>
  <c r="AE43" i="3" s="1"/>
  <c r="Q10" i="7"/>
  <c r="Q20" i="7"/>
  <c r="R80" i="7"/>
  <c r="H80" i="7"/>
  <c r="L19" i="2" s="1"/>
  <c r="J80" i="7"/>
  <c r="N19" i="2" s="1"/>
  <c r="Y80" i="7"/>
  <c r="L80" i="7" s="1"/>
  <c r="P19" i="2" s="1"/>
  <c r="Z80" i="7"/>
  <c r="R81" i="7"/>
  <c r="H81" i="7"/>
  <c r="L20" i="2" s="1"/>
  <c r="Q29" i="7"/>
  <c r="Q21" i="7"/>
  <c r="Q19" i="7"/>
  <c r="Q36" i="7"/>
  <c r="R79" i="7"/>
  <c r="H79" i="7"/>
  <c r="L18" i="2" s="1"/>
  <c r="Q27" i="7"/>
  <c r="M27" i="7"/>
  <c r="R35" i="3" s="1"/>
  <c r="AD35" i="3" s="1"/>
  <c r="Y82" i="7"/>
  <c r="L82" i="7" s="1"/>
  <c r="P21" i="2" s="1"/>
  <c r="Z82" i="7"/>
  <c r="J82" i="7"/>
  <c r="N21" i="2" s="1"/>
  <c r="Q13" i="7"/>
  <c r="M13" i="7"/>
  <c r="R21" i="3" s="1"/>
  <c r="AA21" i="3" s="1"/>
  <c r="Q23" i="7"/>
  <c r="M23" i="7"/>
  <c r="R31" i="3" s="1"/>
  <c r="AC31" i="3" s="1"/>
  <c r="Z79" i="7"/>
  <c r="Y79" i="7"/>
  <c r="L79" i="7" s="1"/>
  <c r="P18" i="2" s="1"/>
  <c r="J79" i="7"/>
  <c r="N18" i="2" s="1"/>
  <c r="Q12" i="7"/>
  <c r="R78" i="7"/>
  <c r="H78" i="7"/>
  <c r="L17" i="2" s="1"/>
  <c r="Q32" i="7"/>
  <c r="AT36" i="7"/>
  <c r="AO35" i="7"/>
  <c r="AR34" i="7"/>
  <c r="AM33" i="7"/>
  <c r="AP32" i="7"/>
  <c r="AS31" i="7"/>
  <c r="AN30" i="7"/>
  <c r="AQ29" i="7"/>
  <c r="AT28" i="7"/>
  <c r="AO27" i="7"/>
  <c r="AR26" i="7"/>
  <c r="AM25" i="7"/>
  <c r="AP24" i="7"/>
  <c r="AS23" i="7"/>
  <c r="AN22" i="7"/>
  <c r="AP36" i="7"/>
  <c r="AS35" i="7"/>
  <c r="AN34" i="7"/>
  <c r="AQ33" i="7"/>
  <c r="AT32" i="7"/>
  <c r="AO31" i="7"/>
  <c r="AR30" i="7"/>
  <c r="AM29" i="7"/>
  <c r="AP28" i="7"/>
  <c r="AS27" i="7"/>
  <c r="AN26" i="7"/>
  <c r="AQ25" i="7"/>
  <c r="AT24" i="7"/>
  <c r="AO23" i="7"/>
  <c r="AO36" i="7"/>
  <c r="AR35" i="7"/>
  <c r="AM34" i="7"/>
  <c r="AP33" i="7"/>
  <c r="AS32" i="7"/>
  <c r="AN31" i="7"/>
  <c r="AQ30" i="7"/>
  <c r="AT29" i="7"/>
  <c r="AO28" i="7"/>
  <c r="AR27" i="7"/>
  <c r="AM26" i="7"/>
  <c r="AP25" i="7"/>
  <c r="AS24" i="7"/>
  <c r="AN23" i="7"/>
  <c r="AS36" i="7"/>
  <c r="AR36" i="7"/>
  <c r="AP35" i="7"/>
  <c r="AP34" i="7"/>
  <c r="AO33" i="7"/>
  <c r="AN32" i="7"/>
  <c r="AM31" i="7"/>
  <c r="AM30" i="7"/>
  <c r="AN29" i="7"/>
  <c r="AT26" i="7"/>
  <c r="AT25" i="7"/>
  <c r="AR24" i="7"/>
  <c r="AR23" i="7"/>
  <c r="AT22" i="7"/>
  <c r="AM21" i="7"/>
  <c r="AP20" i="7"/>
  <c r="AS19" i="7"/>
  <c r="AN18" i="7"/>
  <c r="AQ17" i="7"/>
  <c r="AT16" i="7"/>
  <c r="AO15" i="7"/>
  <c r="AR14" i="7"/>
  <c r="AM13" i="7"/>
  <c r="AQ36" i="7"/>
  <c r="AN35" i="7"/>
  <c r="AO34" i="7"/>
  <c r="AN33" i="7"/>
  <c r="AM32" i="7"/>
  <c r="AT27" i="7"/>
  <c r="AS26" i="7"/>
  <c r="AS25" i="7"/>
  <c r="AQ24" i="7"/>
  <c r="AQ23" i="7"/>
  <c r="AS22" i="7"/>
  <c r="AT21" i="7"/>
  <c r="AO20" i="7"/>
  <c r="AR19" i="7"/>
  <c r="AM18" i="7"/>
  <c r="AP17" i="7"/>
  <c r="AS16" i="7"/>
  <c r="AN15" i="7"/>
  <c r="AQ14" i="7"/>
  <c r="AT13" i="7"/>
  <c r="AO12" i="7"/>
  <c r="AQ32" i="7"/>
  <c r="AO32" i="7"/>
  <c r="AO30" i="7"/>
  <c r="AM27" i="7"/>
  <c r="AQ26" i="7"/>
  <c r="AM24" i="7"/>
  <c r="AP22" i="7"/>
  <c r="AR21" i="7"/>
  <c r="AO19" i="7"/>
  <c r="AT18" i="7"/>
  <c r="AN17" i="7"/>
  <c r="AM15" i="7"/>
  <c r="AT14" i="7"/>
  <c r="AN13" i="7"/>
  <c r="AQ12" i="7"/>
  <c r="AS11" i="7"/>
  <c r="AN10" i="7"/>
  <c r="AQ9" i="7"/>
  <c r="AT8" i="7"/>
  <c r="AM17" i="7"/>
  <c r="AR16" i="7"/>
  <c r="AS14" i="7"/>
  <c r="AN36" i="7"/>
  <c r="AT35" i="7"/>
  <c r="AT31" i="7"/>
  <c r="AS29" i="7"/>
  <c r="AP26" i="7"/>
  <c r="AT23" i="7"/>
  <c r="AO22" i="7"/>
  <c r="AQ21" i="7"/>
  <c r="AT20" i="7"/>
  <c r="AN19" i="7"/>
  <c r="AS18" i="7"/>
  <c r="AM36" i="7"/>
  <c r="AQ35" i="7"/>
  <c r="AT34" i="7"/>
  <c r="AR31" i="7"/>
  <c r="AM35" i="7"/>
  <c r="AS34" i="7"/>
  <c r="AQ31" i="7"/>
  <c r="AP29" i="7"/>
  <c r="AR28" i="7"/>
  <c r="AR25" i="7"/>
  <c r="AM23" i="7"/>
  <c r="AO21" i="7"/>
  <c r="AR20" i="7"/>
  <c r="AQ18" i="7"/>
  <c r="AP16" i="7"/>
  <c r="AT15" i="7"/>
  <c r="AO14" i="7"/>
  <c r="AS13" i="7"/>
  <c r="AM12" i="7"/>
  <c r="AP11" i="7"/>
  <c r="AS10" i="7"/>
  <c r="AN9" i="7"/>
  <c r="AQ8" i="7"/>
  <c r="AT33" i="7"/>
  <c r="AP31" i="7"/>
  <c r="AO29" i="7"/>
  <c r="AQ34" i="7"/>
  <c r="AS33" i="7"/>
  <c r="AT30" i="7"/>
  <c r="AN28" i="7"/>
  <c r="AQ27" i="7"/>
  <c r="AN25" i="7"/>
  <c r="AN20" i="7"/>
  <c r="AT19" i="7"/>
  <c r="AO18" i="7"/>
  <c r="AS17" i="7"/>
  <c r="AN16" i="7"/>
  <c r="AR15" i="7"/>
  <c r="AM14" i="7"/>
  <c r="AQ13" i="7"/>
  <c r="AT12" i="7"/>
  <c r="AN11" i="7"/>
  <c r="AQ10" i="7"/>
  <c r="AT9" i="7"/>
  <c r="AO8" i="7"/>
  <c r="AP27" i="7"/>
  <c r="AO24" i="7"/>
  <c r="AR22" i="7"/>
  <c r="AM20" i="7"/>
  <c r="AQ19" i="7"/>
  <c r="AR17" i="7"/>
  <c r="AM16" i="7"/>
  <c r="AQ15" i="7"/>
  <c r="AR33" i="7"/>
  <c r="AR32" i="7"/>
  <c r="AS30" i="7"/>
  <c r="AM28" i="7"/>
  <c r="AR13" i="7"/>
  <c r="AM11" i="7"/>
  <c r="AP9" i="7"/>
  <c r="AN27" i="7"/>
  <c r="AP13" i="7"/>
  <c r="AO9" i="7"/>
  <c r="AO26" i="7"/>
  <c r="AP23" i="7"/>
  <c r="AP19" i="7"/>
  <c r="AP15" i="7"/>
  <c r="AP14" i="7"/>
  <c r="AS20" i="7"/>
  <c r="AM19" i="7"/>
  <c r="AN14" i="7"/>
  <c r="AO13" i="7"/>
  <c r="AO10" i="7"/>
  <c r="AM8" i="7"/>
  <c r="AQ22" i="7"/>
  <c r="AQ20" i="7"/>
  <c r="AM10" i="7"/>
  <c r="AM9" i="7"/>
  <c r="AR29" i="7"/>
  <c r="AS28" i="7"/>
  <c r="AO25" i="7"/>
  <c r="AM22" i="7"/>
  <c r="AQ16" i="7"/>
  <c r="AN8" i="7"/>
  <c r="AP30" i="7"/>
  <c r="AQ28" i="7"/>
  <c r="AS21" i="7"/>
  <c r="AT17" i="7"/>
  <c r="AO16" i="7"/>
  <c r="AT11" i="7"/>
  <c r="AR18" i="7"/>
  <c r="AS9" i="7"/>
  <c r="AR8" i="7"/>
  <c r="AP18" i="7"/>
  <c r="AS15" i="7"/>
  <c r="AP12" i="7"/>
  <c r="AO11" i="7"/>
  <c r="AN12" i="7"/>
  <c r="AP10" i="7"/>
  <c r="AN24" i="7"/>
  <c r="AP21" i="7"/>
  <c r="AO17" i="7"/>
  <c r="AS12" i="7"/>
  <c r="AR11" i="7"/>
  <c r="AS8" i="7"/>
  <c r="AN21" i="7"/>
  <c r="AR12" i="7"/>
  <c r="AQ11" i="7"/>
  <c r="AT10" i="7"/>
  <c r="AR10" i="7"/>
  <c r="AR9" i="7"/>
  <c r="AP8" i="7"/>
  <c r="Q30" i="7"/>
  <c r="M30" i="7"/>
  <c r="R38" i="3" s="1"/>
  <c r="AD38" i="3" s="1"/>
  <c r="AA281" i="8" l="1"/>
  <c r="AB281" i="8" s="1"/>
  <c r="AC281" i="8" s="1"/>
  <c r="AC444" i="8"/>
  <c r="AA685" i="8"/>
  <c r="AB685" i="8" s="1"/>
  <c r="AA234" i="8"/>
  <c r="AB234" i="8" s="1"/>
  <c r="AA462" i="8"/>
  <c r="AB462" i="8" s="1"/>
  <c r="AC462" i="8" s="1"/>
  <c r="AA197" i="8"/>
  <c r="AB197" i="8" s="1"/>
  <c r="AC197" i="8" s="1"/>
  <c r="AA948" i="8"/>
  <c r="AB948" i="8" s="1"/>
  <c r="AA480" i="8"/>
  <c r="AB480" i="8" s="1"/>
  <c r="AC480" i="8" s="1"/>
  <c r="AA808" i="8"/>
  <c r="AB808" i="8" s="1"/>
  <c r="AC808" i="8" s="1"/>
  <c r="AA534" i="8"/>
  <c r="AB534" i="8" s="1"/>
  <c r="AA753" i="8"/>
  <c r="AB753" i="8" s="1"/>
  <c r="AC753" i="8" s="1"/>
  <c r="AA896" i="8"/>
  <c r="AB896" i="8" s="1"/>
  <c r="AC896" i="8" s="1"/>
  <c r="AA61" i="8"/>
  <c r="AB61" i="8" s="1"/>
  <c r="AC61" i="8" s="1"/>
  <c r="AA28" i="8"/>
  <c r="AB28" i="8" s="1"/>
  <c r="AC28" i="8" s="1"/>
  <c r="AA50" i="8"/>
  <c r="AB50" i="8" s="1"/>
  <c r="AC50" i="8" s="1"/>
  <c r="AA39" i="8"/>
  <c r="AB39" i="8" s="1"/>
  <c r="AC39" i="8" s="1"/>
  <c r="AA72" i="8"/>
  <c r="AB72" i="8" s="1"/>
  <c r="AC72" i="8" s="1"/>
  <c r="AA44" i="8"/>
  <c r="AB44" i="8" s="1"/>
  <c r="AC44" i="8" s="1"/>
  <c r="AA180" i="8"/>
  <c r="AB180" i="8" s="1"/>
  <c r="AC180" i="8" s="1"/>
  <c r="AA342" i="8"/>
  <c r="AB342" i="8" s="1"/>
  <c r="AC342" i="8" s="1"/>
  <c r="AA387" i="8"/>
  <c r="AB387" i="8" s="1"/>
  <c r="AC387" i="8" s="1"/>
  <c r="AA195" i="8"/>
  <c r="AB195" i="8" s="1"/>
  <c r="AC195" i="8" s="1"/>
  <c r="AA769" i="8"/>
  <c r="AB769" i="8" s="1"/>
  <c r="AC769" i="8" s="1"/>
  <c r="AA216" i="8"/>
  <c r="AB216" i="8" s="1"/>
  <c r="AC216" i="8" s="1"/>
  <c r="AA925" i="8"/>
  <c r="AB925" i="8" s="1"/>
  <c r="AC925" i="8" s="1"/>
  <c r="AA458" i="8"/>
  <c r="AB458" i="8" s="1"/>
  <c r="AA214" i="8"/>
  <c r="AB214" i="8" s="1"/>
  <c r="AC214" i="8" s="1"/>
  <c r="AA641" i="8"/>
  <c r="AB641" i="8" s="1"/>
  <c r="AC641" i="8" s="1"/>
  <c r="AA147" i="8"/>
  <c r="AB147" i="8" s="1"/>
  <c r="AC147" i="8" s="1"/>
  <c r="AA802" i="8"/>
  <c r="AB802" i="8" s="1"/>
  <c r="AC802" i="8" s="1"/>
  <c r="AA136" i="8"/>
  <c r="AB136" i="8" s="1"/>
  <c r="AC136" i="8" s="1"/>
  <c r="AA261" i="8"/>
  <c r="AB261" i="8" s="1"/>
  <c r="AC261" i="8" s="1"/>
  <c r="AA429" i="8"/>
  <c r="AB429" i="8" s="1"/>
  <c r="AC429" i="8" s="1"/>
  <c r="AA517" i="8"/>
  <c r="AB517" i="8" s="1"/>
  <c r="AC517" i="8" s="1"/>
  <c r="AA758" i="8"/>
  <c r="AB758" i="8" s="1"/>
  <c r="AC758" i="8" s="1"/>
  <c r="AA809" i="8"/>
  <c r="AB809" i="8" s="1"/>
  <c r="AC809" i="8" s="1"/>
  <c r="AA159" i="8"/>
  <c r="AB159" i="8" s="1"/>
  <c r="AC159" i="8" s="1"/>
  <c r="AA313" i="8"/>
  <c r="AB313" i="8" s="1"/>
  <c r="AA417" i="8"/>
  <c r="AB417" i="8" s="1"/>
  <c r="AC417" i="8" s="1"/>
  <c r="AA711" i="8"/>
  <c r="AB711" i="8" s="1"/>
  <c r="AC711" i="8" s="1"/>
  <c r="AA738" i="8"/>
  <c r="AB738" i="8" s="1"/>
  <c r="AC738" i="8" s="1"/>
  <c r="AA933" i="8"/>
  <c r="AB933" i="8" s="1"/>
  <c r="AA156" i="8"/>
  <c r="AB156" i="8" s="1"/>
  <c r="AC156" i="8" s="1"/>
  <c r="AA145" i="8"/>
  <c r="AB145" i="8" s="1"/>
  <c r="AC145" i="8" s="1"/>
  <c r="AA278" i="8"/>
  <c r="AB278" i="8" s="1"/>
  <c r="AC278" i="8" s="1"/>
  <c r="AA493" i="8"/>
  <c r="AB493" i="8" s="1"/>
  <c r="AA621" i="8"/>
  <c r="AB621" i="8" s="1"/>
  <c r="AC621" i="8" s="1"/>
  <c r="AA745" i="8"/>
  <c r="AB745" i="8" s="1"/>
  <c r="AC745" i="8" s="1"/>
  <c r="AA928" i="8"/>
  <c r="AB928" i="8" s="1"/>
  <c r="AC928" i="8" s="1"/>
  <c r="AA98" i="8"/>
  <c r="AB98" i="8" s="1"/>
  <c r="AC98" i="8" s="1"/>
  <c r="AA256" i="8"/>
  <c r="AB256" i="8" s="1"/>
  <c r="AC256" i="8" s="1"/>
  <c r="AA85" i="8"/>
  <c r="AB85" i="8" s="1"/>
  <c r="AC85" i="8" s="1"/>
  <c r="AA36" i="8"/>
  <c r="AA626" i="8"/>
  <c r="AB626" i="8" s="1"/>
  <c r="AC626" i="8" s="1"/>
  <c r="AA672" i="8"/>
  <c r="AA720" i="8"/>
  <c r="AB720" i="8" s="1"/>
  <c r="AC720" i="8" s="1"/>
  <c r="AA115" i="8"/>
  <c r="AB115" i="8" s="1"/>
  <c r="AC115" i="8" s="1"/>
  <c r="AA594" i="8"/>
  <c r="AA698" i="8"/>
  <c r="AA919" i="8"/>
  <c r="AA476" i="8"/>
  <c r="AB476" i="8" s="1"/>
  <c r="AC476" i="8" s="1"/>
  <c r="AA760" i="8"/>
  <c r="AB760" i="8" s="1"/>
  <c r="AC760" i="8" s="1"/>
  <c r="AA951" i="8"/>
  <c r="AA124" i="8"/>
  <c r="AB124" i="8" s="1"/>
  <c r="AC124" i="8" s="1"/>
  <c r="AA217" i="8"/>
  <c r="AB217" i="8" s="1"/>
  <c r="AC217" i="8" s="1"/>
  <c r="AA704" i="8"/>
  <c r="AA851" i="8"/>
  <c r="AB851" i="8" s="1"/>
  <c r="AC851" i="8" s="1"/>
  <c r="AA205" i="8"/>
  <c r="AB205" i="8" s="1"/>
  <c r="AC205" i="8" s="1"/>
  <c r="AA406" i="8"/>
  <c r="AB406" i="8" s="1"/>
  <c r="AC406" i="8" s="1"/>
  <c r="AA135" i="8"/>
  <c r="AA469" i="8"/>
  <c r="AB469" i="8" s="1"/>
  <c r="AC469" i="8" s="1"/>
  <c r="AA666" i="8"/>
  <c r="AB666" i="8" s="1"/>
  <c r="AC666" i="8" s="1"/>
  <c r="AA887" i="8"/>
  <c r="AB887" i="8" s="1"/>
  <c r="AC887" i="8" s="1"/>
  <c r="AA187" i="8"/>
  <c r="AB187" i="8" s="1"/>
  <c r="AC187" i="8" s="1"/>
  <c r="AA297" i="8"/>
  <c r="AB297" i="8" s="1"/>
  <c r="AC297" i="8" s="1"/>
  <c r="AA415" i="8"/>
  <c r="AA409" i="8"/>
  <c r="AB409" i="8" s="1"/>
  <c r="AC409" i="8" s="1"/>
  <c r="AA616" i="8"/>
  <c r="AB616" i="8" s="1"/>
  <c r="AC616" i="8" s="1"/>
  <c r="AA739" i="8"/>
  <c r="AB739" i="8" s="1"/>
  <c r="AC739" i="8" s="1"/>
  <c r="AA924" i="8"/>
  <c r="AB924" i="8" s="1"/>
  <c r="AC924" i="8" s="1"/>
  <c r="AA112" i="8"/>
  <c r="AB112" i="8" s="1"/>
  <c r="AC112" i="8" s="1"/>
  <c r="AA173" i="8"/>
  <c r="AB173" i="8" s="1"/>
  <c r="AC173" i="8" s="1"/>
  <c r="AA521" i="8"/>
  <c r="AA584" i="8"/>
  <c r="AB584" i="8" s="1"/>
  <c r="AC584" i="8" s="1"/>
  <c r="AA844" i="8"/>
  <c r="AA284" i="8"/>
  <c r="AB284" i="8" s="1"/>
  <c r="AA314" i="8"/>
  <c r="AA694" i="8"/>
  <c r="AB694" i="8" s="1"/>
  <c r="AC694" i="8" s="1"/>
  <c r="AA820" i="8"/>
  <c r="AB820" i="8" s="1"/>
  <c r="AC820" i="8" s="1"/>
  <c r="AA518" i="8"/>
  <c r="AB518" i="8" s="1"/>
  <c r="AC518" i="8" s="1"/>
  <c r="AA743" i="8"/>
  <c r="AB743" i="8" s="1"/>
  <c r="AC743" i="8" s="1"/>
  <c r="AA965" i="8"/>
  <c r="AC260" i="8"/>
  <c r="AA399" i="8"/>
  <c r="AA670" i="8"/>
  <c r="AA735" i="8"/>
  <c r="AB735" i="8" s="1"/>
  <c r="AC735" i="8" s="1"/>
  <c r="AA873" i="8"/>
  <c r="AB873" i="8" s="1"/>
  <c r="AC873" i="8" s="1"/>
  <c r="AA949" i="8"/>
  <c r="AA32" i="8"/>
  <c r="AB32" i="8" s="1"/>
  <c r="AC32" i="8" s="1"/>
  <c r="AA54" i="8"/>
  <c r="AA22" i="8"/>
  <c r="AB22" i="8" s="1"/>
  <c r="AC22" i="8" s="1"/>
  <c r="AA41" i="8"/>
  <c r="AA233" i="8"/>
  <c r="AB233" i="8" s="1"/>
  <c r="AC233" i="8" s="1"/>
  <c r="AA781" i="8"/>
  <c r="AB781" i="8" s="1"/>
  <c r="AC781" i="8" s="1"/>
  <c r="AA364" i="8"/>
  <c r="AB364" i="8" s="1"/>
  <c r="AC364" i="8" s="1"/>
  <c r="AA196" i="8"/>
  <c r="AB196" i="8" s="1"/>
  <c r="AA467" i="8"/>
  <c r="AB467" i="8" s="1"/>
  <c r="AA42" i="8"/>
  <c r="AA18" i="8"/>
  <c r="AA569" i="8"/>
  <c r="AB569" i="8" s="1"/>
  <c r="AC569" i="8" s="1"/>
  <c r="AA871" i="8"/>
  <c r="AB871" i="8" s="1"/>
  <c r="AC871" i="8" s="1"/>
  <c r="AA246" i="8"/>
  <c r="AB246" i="8" s="1"/>
  <c r="AC246" i="8" s="1"/>
  <c r="AA398" i="8"/>
  <c r="AB398" i="8" s="1"/>
  <c r="AC398" i="8" s="1"/>
  <c r="AA945" i="8"/>
  <c r="AB945" i="8" s="1"/>
  <c r="AC945" i="8" s="1"/>
  <c r="AA914" i="8"/>
  <c r="AB914" i="8" s="1"/>
  <c r="AC914" i="8" s="1"/>
  <c r="AA148" i="8"/>
  <c r="AA270" i="8"/>
  <c r="AA741" i="8"/>
  <c r="AB741" i="8" s="1"/>
  <c r="AC741" i="8" s="1"/>
  <c r="AA964" i="8"/>
  <c r="AB964" i="8" s="1"/>
  <c r="AC964" i="8" s="1"/>
  <c r="AA322" i="8"/>
  <c r="AB322" i="8" s="1"/>
  <c r="AC322" i="8" s="1"/>
  <c r="AA728" i="8"/>
  <c r="AB728" i="8" s="1"/>
  <c r="AC728" i="8" s="1"/>
  <c r="AA103" i="8"/>
  <c r="AB103" i="8" s="1"/>
  <c r="AC103" i="8" s="1"/>
  <c r="AA452" i="8"/>
  <c r="AA800" i="8"/>
  <c r="AA176" i="8"/>
  <c r="AB176" i="8" s="1"/>
  <c r="AA200" i="8"/>
  <c r="AB200" i="8" s="1"/>
  <c r="AC200" i="8" s="1"/>
  <c r="AA492" i="8"/>
  <c r="AA773" i="8"/>
  <c r="AB773" i="8" s="1"/>
  <c r="AC773" i="8" s="1"/>
  <c r="AA82" i="8"/>
  <c r="AB82" i="8" s="1"/>
  <c r="AC82" i="8" s="1"/>
  <c r="AA282" i="8"/>
  <c r="AB282" i="8" s="1"/>
  <c r="AC282" i="8" s="1"/>
  <c r="AA636" i="8"/>
  <c r="AB636" i="8" s="1"/>
  <c r="AC636" i="8" s="1"/>
  <c r="AA998" i="8"/>
  <c r="AB998" i="8" s="1"/>
  <c r="AC998" i="8" s="1"/>
  <c r="AA106" i="8"/>
  <c r="AB106" i="8" s="1"/>
  <c r="AC106" i="8" s="1"/>
  <c r="AA622" i="8"/>
  <c r="AB622" i="8" s="1"/>
  <c r="AC622" i="8" s="1"/>
  <c r="AA777" i="8"/>
  <c r="AB777" i="8" s="1"/>
  <c r="AC777" i="8" s="1"/>
  <c r="AA879" i="8"/>
  <c r="AB879" i="8" s="1"/>
  <c r="AC879" i="8" s="1"/>
  <c r="AA175" i="8"/>
  <c r="AB175" i="8" s="1"/>
  <c r="AC175" i="8" s="1"/>
  <c r="AA245" i="8"/>
  <c r="AA555" i="8"/>
  <c r="AB555" i="8" s="1"/>
  <c r="AA649" i="8"/>
  <c r="AB649" i="8" s="1"/>
  <c r="AA340" i="8"/>
  <c r="AB340" i="8" s="1"/>
  <c r="AA697" i="8"/>
  <c r="AB697" i="8" s="1"/>
  <c r="AC697" i="8" s="1"/>
  <c r="AA980" i="8"/>
  <c r="AB980" i="8" s="1"/>
  <c r="AC980" i="8" s="1"/>
  <c r="AA730" i="8"/>
  <c r="AB730" i="8" s="1"/>
  <c r="AC730" i="8" s="1"/>
  <c r="AA815" i="8"/>
  <c r="AB815" i="8" s="1"/>
  <c r="AC815" i="8" s="1"/>
  <c r="AA908" i="8"/>
  <c r="AB908" i="8" s="1"/>
  <c r="AC908" i="8" s="1"/>
  <c r="AA431" i="8"/>
  <c r="AB431" i="8" s="1"/>
  <c r="AC431" i="8" s="1"/>
  <c r="AA561" i="8"/>
  <c r="AB561" i="8" s="1"/>
  <c r="AC561" i="8" s="1"/>
  <c r="AA686" i="8"/>
  <c r="AB686" i="8" s="1"/>
  <c r="AC686" i="8" s="1"/>
  <c r="AA938" i="8"/>
  <c r="AB938" i="8" s="1"/>
  <c r="AA310" i="8"/>
  <c r="AB310" i="8" s="1"/>
  <c r="AC310" i="8" s="1"/>
  <c r="AA271" i="8"/>
  <c r="AB271" i="8" s="1"/>
  <c r="AC271" i="8" s="1"/>
  <c r="AA343" i="8"/>
  <c r="AB343" i="8" s="1"/>
  <c r="AC343" i="8" s="1"/>
  <c r="AA79" i="8"/>
  <c r="AB79" i="8" s="1"/>
  <c r="AC79" i="8" s="1"/>
  <c r="AA624" i="8"/>
  <c r="AB624" i="8" s="1"/>
  <c r="AC624" i="8" s="1"/>
  <c r="AA954" i="8"/>
  <c r="AB954" i="8" s="1"/>
  <c r="AC954" i="8" s="1"/>
  <c r="AA290" i="8"/>
  <c r="AB290" i="8" s="1"/>
  <c r="AA563" i="8"/>
  <c r="AB563" i="8" s="1"/>
  <c r="AC563" i="8" s="1"/>
  <c r="AA939" i="8"/>
  <c r="AB939" i="8" s="1"/>
  <c r="AC939" i="8" s="1"/>
  <c r="AA367" i="8"/>
  <c r="AB367" i="8" s="1"/>
  <c r="AC367" i="8" s="1"/>
  <c r="AA654" i="8"/>
  <c r="AB654" i="8" s="1"/>
  <c r="AC654" i="8" s="1"/>
  <c r="AA824" i="8"/>
  <c r="AB824" i="8" s="1"/>
  <c r="AC824" i="8" s="1"/>
  <c r="AA426" i="8"/>
  <c r="AB426" i="8" s="1"/>
  <c r="AC426" i="8" s="1"/>
  <c r="AA446" i="8"/>
  <c r="AB446" i="8" s="1"/>
  <c r="AC446" i="8" s="1"/>
  <c r="AA33" i="8"/>
  <c r="AB33" i="8" s="1"/>
  <c r="AC33" i="8" s="1"/>
  <c r="AA883" i="8"/>
  <c r="AB883" i="8" s="1"/>
  <c r="AC883" i="8" s="1"/>
  <c r="AA969" i="8"/>
  <c r="AB969" i="8" s="1"/>
  <c r="AC969" i="8" s="1"/>
  <c r="AA104" i="8"/>
  <c r="AB104" i="8" s="1"/>
  <c r="AC104" i="8" s="1"/>
  <c r="AA318" i="8"/>
  <c r="AB318" i="8" s="1"/>
  <c r="AC318" i="8" s="1"/>
  <c r="AA319" i="8"/>
  <c r="AB319" i="8" s="1"/>
  <c r="AC319" i="8" s="1"/>
  <c r="AA470" i="8"/>
  <c r="AB470" i="8" s="1"/>
  <c r="AC470" i="8" s="1"/>
  <c r="AA250" i="8"/>
  <c r="AB250" i="8" s="1"/>
  <c r="AC250" i="8" s="1"/>
  <c r="AA572" i="8"/>
  <c r="AB572" i="8" s="1"/>
  <c r="AC572" i="8" s="1"/>
  <c r="AA716" i="8"/>
  <c r="AB716" i="8" s="1"/>
  <c r="AA1001" i="8"/>
  <c r="AB1001" i="8" s="1"/>
  <c r="AC1001" i="8" s="1"/>
  <c r="AA155" i="8"/>
  <c r="AB155" i="8" s="1"/>
  <c r="AC155" i="8" s="1"/>
  <c r="AA211" i="8"/>
  <c r="AB211" i="8" s="1"/>
  <c r="AC211" i="8" s="1"/>
  <c r="AA356" i="8"/>
  <c r="AB356" i="8" s="1"/>
  <c r="AA693" i="8"/>
  <c r="AB693" i="8" s="1"/>
  <c r="AC693" i="8" s="1"/>
  <c r="AA731" i="8"/>
  <c r="AB731" i="8" s="1"/>
  <c r="AA901" i="8"/>
  <c r="AB901" i="8" s="1"/>
  <c r="AA656" i="8"/>
  <c r="AB656" i="8" s="1"/>
  <c r="AA627" i="8"/>
  <c r="AB627" i="8" s="1"/>
  <c r="AC627" i="8" s="1"/>
  <c r="AA408" i="8"/>
  <c r="AB408" i="8" s="1"/>
  <c r="AC408" i="8" s="1"/>
  <c r="AA506" i="8"/>
  <c r="AB506" i="8" s="1"/>
  <c r="AC506" i="8" s="1"/>
  <c r="AA599" i="8"/>
  <c r="AB599" i="8" s="1"/>
  <c r="AC599" i="8" s="1"/>
  <c r="AA677" i="8"/>
  <c r="AB677" i="8" s="1"/>
  <c r="AC677" i="8" s="1"/>
  <c r="AA481" i="8"/>
  <c r="AB481" i="8" s="1"/>
  <c r="AC481" i="8" s="1"/>
  <c r="AA629" i="8"/>
  <c r="AB629" i="8" s="1"/>
  <c r="AC629" i="8" s="1"/>
  <c r="AA811" i="8"/>
  <c r="AB811" i="8" s="1"/>
  <c r="AA976" i="8"/>
  <c r="AB976" i="8" s="1"/>
  <c r="AC976" i="8" s="1"/>
  <c r="AA49" i="8"/>
  <c r="AB49" i="8" s="1"/>
  <c r="AC49" i="8" s="1"/>
  <c r="AA527" i="8"/>
  <c r="AB527" i="8" s="1"/>
  <c r="AC527" i="8" s="1"/>
  <c r="AA219" i="8"/>
  <c r="AB219" i="8" s="1"/>
  <c r="AC219" i="8" s="1"/>
  <c r="AA107" i="8"/>
  <c r="AB107" i="8" s="1"/>
  <c r="AC107" i="8" s="1"/>
  <c r="AA475" i="8"/>
  <c r="AB475" i="8" s="1"/>
  <c r="AC475" i="8" s="1"/>
  <c r="AA484" i="8"/>
  <c r="AB484" i="8" s="1"/>
  <c r="AC484" i="8" s="1"/>
  <c r="AA655" i="8"/>
  <c r="AB655" i="8" s="1"/>
  <c r="AC655" i="8" s="1"/>
  <c r="AA507" i="8"/>
  <c r="AB507" i="8" s="1"/>
  <c r="AC507" i="8" s="1"/>
  <c r="AA792" i="8"/>
  <c r="AB792" i="8" s="1"/>
  <c r="AC792" i="8" s="1"/>
  <c r="AA239" i="8"/>
  <c r="AB239" i="8" s="1"/>
  <c r="AC239" i="8" s="1"/>
  <c r="AA573" i="8"/>
  <c r="AB573" i="8" s="1"/>
  <c r="AC573" i="8" s="1"/>
  <c r="AA13" i="8"/>
  <c r="AA448" i="8"/>
  <c r="AB448" i="8" s="1"/>
  <c r="AC448" i="8" s="1"/>
  <c r="AA421" i="8"/>
  <c r="AB421" i="8" s="1"/>
  <c r="AC421" i="8" s="1"/>
  <c r="AA959" i="8"/>
  <c r="AA137" i="8"/>
  <c r="AB137" i="8" s="1"/>
  <c r="AC137" i="8" s="1"/>
  <c r="AA589" i="8"/>
  <c r="AB589" i="8" s="1"/>
  <c r="AC589" i="8" s="1"/>
  <c r="AA841" i="8"/>
  <c r="AB841" i="8" s="1"/>
  <c r="AC841" i="8" s="1"/>
  <c r="AA316" i="8"/>
  <c r="AB316" i="8" s="1"/>
  <c r="AA238" i="8"/>
  <c r="AB238" i="8" s="1"/>
  <c r="AC238" i="8" s="1"/>
  <c r="AA287" i="8"/>
  <c r="AB287" i="8" s="1"/>
  <c r="AA611" i="8"/>
  <c r="AB611" i="8" s="1"/>
  <c r="AA414" i="8"/>
  <c r="AB414" i="8" s="1"/>
  <c r="AC414" i="8" s="1"/>
  <c r="AA531" i="8"/>
  <c r="AB531" i="8" s="1"/>
  <c r="AC531" i="8" s="1"/>
  <c r="AA821" i="8"/>
  <c r="AB821" i="8" s="1"/>
  <c r="AC821" i="8" s="1"/>
  <c r="AA532" i="8"/>
  <c r="AB532" i="8" s="1"/>
  <c r="AC532" i="8" s="1"/>
  <c r="AA726" i="8"/>
  <c r="AA967" i="8"/>
  <c r="AB967" i="8" s="1"/>
  <c r="AC967" i="8" s="1"/>
  <c r="AA74" i="8"/>
  <c r="AB74" i="8" s="1"/>
  <c r="AA410" i="8"/>
  <c r="AB410" i="8" s="1"/>
  <c r="AC410" i="8" s="1"/>
  <c r="AA989" i="8"/>
  <c r="AB989" i="8" s="1"/>
  <c r="AC989" i="8" s="1"/>
  <c r="AA764" i="8"/>
  <c r="AB764" i="8" s="1"/>
  <c r="AC764" i="8" s="1"/>
  <c r="AA605" i="8"/>
  <c r="AB605" i="8" s="1"/>
  <c r="AC605" i="8" s="1"/>
  <c r="AA835" i="8"/>
  <c r="AB835" i="8" s="1"/>
  <c r="AC835" i="8" s="1"/>
  <c r="AA751" i="8"/>
  <c r="AB751" i="8" s="1"/>
  <c r="AC751" i="8" s="1"/>
  <c r="AA838" i="8"/>
  <c r="AB838" i="8" s="1"/>
  <c r="AC838" i="8" s="1"/>
  <c r="AA995" i="8"/>
  <c r="AB995" i="8" s="1"/>
  <c r="AC995" i="8" s="1"/>
  <c r="AA352" i="8"/>
  <c r="AB352" i="8" s="1"/>
  <c r="AC352" i="8" s="1"/>
  <c r="AA893" i="8"/>
  <c r="AA712" i="8"/>
  <c r="AB712" i="8" s="1"/>
  <c r="AC712" i="8" s="1"/>
  <c r="AA812" i="8"/>
  <c r="AB812" i="8" s="1"/>
  <c r="AC812" i="8" s="1"/>
  <c r="AA911" i="8"/>
  <c r="AB911" i="8" s="1"/>
  <c r="AC911" i="8" s="1"/>
  <c r="AA524" i="8"/>
  <c r="AA165" i="8"/>
  <c r="AA55" i="8"/>
  <c r="AA560" i="8"/>
  <c r="AB560" i="8" s="1"/>
  <c r="AC560" i="8" s="1"/>
  <c r="AA631" i="8"/>
  <c r="AB631" i="8" s="1"/>
  <c r="AC631" i="8" s="1"/>
  <c r="AA299" i="8"/>
  <c r="AB299" i="8" s="1"/>
  <c r="AC299" i="8" s="1"/>
  <c r="AA829" i="8"/>
  <c r="AB829" i="8" s="1"/>
  <c r="AC829" i="8" s="1"/>
  <c r="AA114" i="8"/>
  <c r="AB114" i="8" s="1"/>
  <c r="AC114" i="8" s="1"/>
  <c r="AA955" i="8"/>
  <c r="AB955" i="8" s="1"/>
  <c r="AC955" i="8" s="1"/>
  <c r="AA302" i="8"/>
  <c r="AB302" i="8" s="1"/>
  <c r="AC302" i="8" s="1"/>
  <c r="AA644" i="8"/>
  <c r="AB644" i="8" s="1"/>
  <c r="AC644" i="8" s="1"/>
  <c r="AA592" i="8"/>
  <c r="AB592" i="8" s="1"/>
  <c r="AC592" i="8" s="1"/>
  <c r="AA240" i="8"/>
  <c r="AB240" i="8" s="1"/>
  <c r="AC240" i="8" s="1"/>
  <c r="AA433" i="8"/>
  <c r="AB433" i="8" s="1"/>
  <c r="AA983" i="8"/>
  <c r="AB983" i="8" s="1"/>
  <c r="AC983" i="8" s="1"/>
  <c r="AA242" i="8"/>
  <c r="AB242" i="8" s="1"/>
  <c r="AC242" i="8" s="1"/>
  <c r="AA303" i="8"/>
  <c r="AB303" i="8" s="1"/>
  <c r="AC303" i="8" s="1"/>
  <c r="AA407" i="8"/>
  <c r="AB407" i="8" s="1"/>
  <c r="AC407" i="8" s="1"/>
  <c r="AA329" i="8"/>
  <c r="AB329" i="8" s="1"/>
  <c r="AC329" i="8" s="1"/>
  <c r="AA628" i="8"/>
  <c r="AB628" i="8" s="1"/>
  <c r="AC628" i="8" s="1"/>
  <c r="AA889" i="8"/>
  <c r="AB889" i="8" s="1"/>
  <c r="AA372" i="8"/>
  <c r="AB372" i="8" s="1"/>
  <c r="AC372" i="8" s="1"/>
  <c r="AA673" i="8"/>
  <c r="AB673" i="8" s="1"/>
  <c r="AC673" i="8" s="1"/>
  <c r="AA974" i="8"/>
  <c r="AB974" i="8" s="1"/>
  <c r="AC974" i="8" s="1"/>
  <c r="AA323" i="8"/>
  <c r="AB323" i="8" s="1"/>
  <c r="AC323" i="8" s="1"/>
  <c r="AA538" i="8"/>
  <c r="AB538" i="8" s="1"/>
  <c r="AA48" i="8"/>
  <c r="AA244" i="8"/>
  <c r="AB244" i="8" s="1"/>
  <c r="AC244" i="8" s="1"/>
  <c r="AA394" i="8"/>
  <c r="AB394" i="8" s="1"/>
  <c r="AC394" i="8" s="1"/>
  <c r="AA525" i="8"/>
  <c r="AB525" i="8" s="1"/>
  <c r="AC525" i="8" s="1"/>
  <c r="AA785" i="8"/>
  <c r="AB785" i="8" s="1"/>
  <c r="AC785" i="8" s="1"/>
  <c r="AA160" i="8"/>
  <c r="AB160" i="8" s="1"/>
  <c r="AC160" i="8" s="1"/>
  <c r="AA93" i="8"/>
  <c r="AB93" i="8" s="1"/>
  <c r="AC93" i="8" s="1"/>
  <c r="AA396" i="8"/>
  <c r="AB396" i="8" s="1"/>
  <c r="AC396" i="8" s="1"/>
  <c r="AA63" i="8"/>
  <c r="AB63" i="8" s="1"/>
  <c r="AC63" i="8" s="1"/>
  <c r="AA305" i="8"/>
  <c r="AB305" i="8" s="1"/>
  <c r="AC305" i="8" s="1"/>
  <c r="AA294" i="8"/>
  <c r="AB294" i="8" s="1"/>
  <c r="AA388" i="8"/>
  <c r="AB388" i="8" s="1"/>
  <c r="AA354" i="8"/>
  <c r="AB354" i="8" s="1"/>
  <c r="AC354" i="8" s="1"/>
  <c r="AA76" i="8"/>
  <c r="AB76" i="8" s="1"/>
  <c r="AC76" i="8" s="1"/>
  <c r="AA132" i="8"/>
  <c r="AB132" i="8" s="1"/>
  <c r="AC132" i="8" s="1"/>
  <c r="AA618" i="8"/>
  <c r="AB618" i="8" s="1"/>
  <c r="AA248" i="8"/>
  <c r="AA658" i="8"/>
  <c r="AB658" i="8" s="1"/>
  <c r="AC658" i="8" s="1"/>
  <c r="AA374" i="8"/>
  <c r="AB374" i="8" s="1"/>
  <c r="AC374" i="8" s="1"/>
  <c r="AA609" i="8"/>
  <c r="AB609" i="8" s="1"/>
  <c r="AC609" i="8" s="1"/>
  <c r="AA756" i="8"/>
  <c r="AB756" i="8" s="1"/>
  <c r="AC756" i="8" s="1"/>
  <c r="AA993" i="8"/>
  <c r="AB993" i="8" s="1"/>
  <c r="AC993" i="8" s="1"/>
  <c r="AA450" i="8"/>
  <c r="AB450" i="8" s="1"/>
  <c r="AC450" i="8" s="1"/>
  <c r="AA688" i="8"/>
  <c r="AB688" i="8" s="1"/>
  <c r="AC688" i="8" s="1"/>
  <c r="AA899" i="8"/>
  <c r="AB899" i="8" s="1"/>
  <c r="AC899" i="8" s="1"/>
  <c r="AA436" i="8"/>
  <c r="AB436" i="8" s="1"/>
  <c r="AC436" i="8" s="1"/>
  <c r="AA567" i="8"/>
  <c r="AB567" i="8" s="1"/>
  <c r="AC567" i="8" s="1"/>
  <c r="AA900" i="8"/>
  <c r="AB900" i="8" s="1"/>
  <c r="AC900" i="8" s="1"/>
  <c r="AA757" i="8"/>
  <c r="AB757" i="8" s="1"/>
  <c r="AC757" i="8" s="1"/>
  <c r="AA805" i="8"/>
  <c r="AB805" i="8" s="1"/>
  <c r="AC805" i="8" s="1"/>
  <c r="AA968" i="8"/>
  <c r="AB968" i="8" s="1"/>
  <c r="AC968" i="8" s="1"/>
  <c r="AB10" i="8"/>
  <c r="AA787" i="8"/>
  <c r="AB787" i="8" s="1"/>
  <c r="AC787" i="8" s="1"/>
  <c r="AA311" i="8"/>
  <c r="AB311" i="8" s="1"/>
  <c r="AA556" i="8"/>
  <c r="AB556" i="8" s="1"/>
  <c r="AC556" i="8" s="1"/>
  <c r="AA199" i="8"/>
  <c r="AB199" i="8" s="1"/>
  <c r="AC199" i="8" s="1"/>
  <c r="AA463" i="8"/>
  <c r="AB463" i="8" s="1"/>
  <c r="AC463" i="8" s="1"/>
  <c r="AA719" i="8"/>
  <c r="AB719" i="8" s="1"/>
  <c r="AC719" i="8" s="1"/>
  <c r="AA588" i="8"/>
  <c r="AB588" i="8" s="1"/>
  <c r="AC588" i="8" s="1"/>
  <c r="AA130" i="8"/>
  <c r="AB130" i="8" s="1"/>
  <c r="AA958" i="8"/>
  <c r="AB958" i="8" s="1"/>
  <c r="AC958" i="8" s="1"/>
  <c r="AA834" i="8"/>
  <c r="AB834" i="8" s="1"/>
  <c r="AC834" i="8" s="1"/>
  <c r="AA152" i="8"/>
  <c r="AB152" i="8" s="1"/>
  <c r="AA21" i="8"/>
  <c r="AB21" i="8" s="1"/>
  <c r="AC21" i="8" s="1"/>
  <c r="AA191" i="8"/>
  <c r="AB191" i="8" s="1"/>
  <c r="AC191" i="8" s="1"/>
  <c r="AA859" i="8"/>
  <c r="AB859" i="8" s="1"/>
  <c r="AC859" i="8" s="1"/>
  <c r="AA528" i="8"/>
  <c r="AB528" i="8" s="1"/>
  <c r="AC528" i="8" s="1"/>
  <c r="AA498" i="8"/>
  <c r="AB498" i="8" s="1"/>
  <c r="AC498" i="8" s="1"/>
  <c r="AA355" i="8"/>
  <c r="AB355" i="8" s="1"/>
  <c r="AC355" i="8" s="1"/>
  <c r="AA1003" i="8"/>
  <c r="AB1003" i="8" s="1"/>
  <c r="AC1003" i="8" s="1"/>
  <c r="AA564" i="8"/>
  <c r="AB564" i="8" s="1"/>
  <c r="AA866" i="8"/>
  <c r="AB866" i="8" s="1"/>
  <c r="AC866" i="8" s="1"/>
  <c r="AA1005" i="8"/>
  <c r="AB1005" i="8" s="1"/>
  <c r="AC1005" i="8" s="1"/>
  <c r="AA149" i="8"/>
  <c r="AB149" i="8" s="1"/>
  <c r="AC149" i="8" s="1"/>
  <c r="AA643" i="8"/>
  <c r="AB643" i="8" s="1"/>
  <c r="AC643" i="8" s="1"/>
  <c r="AA230" i="8"/>
  <c r="AB230" i="8" s="1"/>
  <c r="AC230" i="8" s="1"/>
  <c r="AA320" i="8"/>
  <c r="AB320" i="8" s="1"/>
  <c r="AA358" i="8"/>
  <c r="AB358" i="8" s="1"/>
  <c r="AA586" i="8"/>
  <c r="AB586" i="8" s="1"/>
  <c r="AA891" i="8"/>
  <c r="AB891" i="8" s="1"/>
  <c r="AA301" i="8"/>
  <c r="AB301" i="8" s="1"/>
  <c r="AC301" i="8" s="1"/>
  <c r="AA490" i="8"/>
  <c r="AB490" i="8" s="1"/>
  <c r="AC490" i="8" s="1"/>
  <c r="AA763" i="8"/>
  <c r="AB763" i="8" s="1"/>
  <c r="AC763" i="8" s="1"/>
  <c r="AA961" i="8"/>
  <c r="AB961" i="8" s="1"/>
  <c r="AC961" i="8" s="1"/>
  <c r="AA24" i="8"/>
  <c r="AB24" i="8" s="1"/>
  <c r="AC24" i="8" s="1"/>
  <c r="AA30" i="8"/>
  <c r="AB30" i="8" s="1"/>
  <c r="AA373" i="8"/>
  <c r="AB373" i="8" s="1"/>
  <c r="AA479" i="8"/>
  <c r="AB479" i="8" s="1"/>
  <c r="AC479" i="8" s="1"/>
  <c r="AA960" i="8"/>
  <c r="AB960" i="8" s="1"/>
  <c r="AC960" i="8" s="1"/>
  <c r="AA172" i="8"/>
  <c r="AB172" i="8" s="1"/>
  <c r="AC172" i="8" s="1"/>
  <c r="AA308" i="8"/>
  <c r="AB308" i="8" s="1"/>
  <c r="AA549" i="8"/>
  <c r="AB549" i="8" s="1"/>
  <c r="AC549" i="8" s="1"/>
  <c r="AA909" i="8"/>
  <c r="AB909" i="8" s="1"/>
  <c r="AA80" i="8"/>
  <c r="AB80" i="8" s="1"/>
  <c r="AC80" i="8" s="1"/>
  <c r="AA268" i="8"/>
  <c r="AB268" i="8" s="1"/>
  <c r="AC268" i="8" s="1"/>
  <c r="AA582" i="8"/>
  <c r="AB582" i="8" s="1"/>
  <c r="AC582" i="8" s="1"/>
  <c r="AA761" i="8"/>
  <c r="AB761" i="8" s="1"/>
  <c r="AC761" i="8" s="1"/>
  <c r="AA894" i="8"/>
  <c r="AB894" i="8" s="1"/>
  <c r="AC894" i="8" s="1"/>
  <c r="AA88" i="8"/>
  <c r="AB88" i="8" s="1"/>
  <c r="AC88" i="8" s="1"/>
  <c r="AA222" i="8"/>
  <c r="AB222" i="8" s="1"/>
  <c r="AC222" i="8" s="1"/>
  <c r="AA198" i="8"/>
  <c r="AB198" i="8" s="1"/>
  <c r="AC198" i="8" s="1"/>
  <c r="AA264" i="8"/>
  <c r="AB264" i="8" s="1"/>
  <c r="AC264" i="8" s="1"/>
  <c r="AA441" i="8"/>
  <c r="AB441" i="8" s="1"/>
  <c r="AC441" i="8" s="1"/>
  <c r="AA508" i="8"/>
  <c r="AB508" i="8" s="1"/>
  <c r="AC508" i="8" s="1"/>
  <c r="AA691" i="8"/>
  <c r="AB691" i="8" s="1"/>
  <c r="AC691" i="8" s="1"/>
  <c r="AA737" i="8"/>
  <c r="AB737" i="8" s="1"/>
  <c r="AC737" i="8" s="1"/>
  <c r="AA852" i="8"/>
  <c r="AB852" i="8" s="1"/>
  <c r="AC852" i="8" s="1"/>
  <c r="AA975" i="8"/>
  <c r="AB975" i="8" s="1"/>
  <c r="AA174" i="8"/>
  <c r="AB174" i="8" s="1"/>
  <c r="AC174" i="8" s="1"/>
  <c r="AA101" i="8"/>
  <c r="AB101" i="8" s="1"/>
  <c r="AC101" i="8" s="1"/>
  <c r="AA221" i="8"/>
  <c r="AB221" i="8" s="1"/>
  <c r="AC221" i="8" s="1"/>
  <c r="AA315" i="8"/>
  <c r="AB315" i="8" s="1"/>
  <c r="AC315" i="8" s="1"/>
  <c r="AA404" i="8"/>
  <c r="AB404" i="8" s="1"/>
  <c r="AC404" i="8" s="1"/>
  <c r="AA483" i="8"/>
  <c r="AB483" i="8" s="1"/>
  <c r="AC483" i="8" s="1"/>
  <c r="AA657" i="8"/>
  <c r="AB657" i="8" s="1"/>
  <c r="AC657" i="8" s="1"/>
  <c r="AA742" i="8"/>
  <c r="AB742" i="8" s="1"/>
  <c r="AC742" i="8" s="1"/>
  <c r="AA788" i="8"/>
  <c r="AB788" i="8" s="1"/>
  <c r="AC788" i="8" s="1"/>
  <c r="AA912" i="8"/>
  <c r="AB912" i="8" s="1"/>
  <c r="AC912" i="8" s="1"/>
  <c r="AA997" i="8"/>
  <c r="AB997" i="8" s="1"/>
  <c r="AC997" i="8" s="1"/>
  <c r="AA96" i="8"/>
  <c r="AB96" i="8" s="1"/>
  <c r="AC96" i="8" s="1"/>
  <c r="AA123" i="8"/>
  <c r="AB123" i="8" s="1"/>
  <c r="AC123" i="8" s="1"/>
  <c r="AA291" i="8"/>
  <c r="AB291" i="8" s="1"/>
  <c r="AC291" i="8" s="1"/>
  <c r="AA345" i="8"/>
  <c r="AB345" i="8" s="1"/>
  <c r="AC345" i="8" s="1"/>
  <c r="AA413" i="8"/>
  <c r="AB413" i="8" s="1"/>
  <c r="AC413" i="8" s="1"/>
  <c r="AA543" i="8"/>
  <c r="AB543" i="8" s="1"/>
  <c r="AA637" i="8"/>
  <c r="AB637" i="8" s="1"/>
  <c r="AC637" i="8" s="1"/>
  <c r="AA717" i="8"/>
  <c r="AB717" i="8" s="1"/>
  <c r="AC717" i="8" s="1"/>
  <c r="AA831" i="8"/>
  <c r="AB831" i="8" s="1"/>
  <c r="AC831" i="8" s="1"/>
  <c r="AA978" i="8"/>
  <c r="AB978" i="8" s="1"/>
  <c r="AC978" i="8" s="1"/>
  <c r="AA229" i="8"/>
  <c r="AB229" i="8" s="1"/>
  <c r="AC229" i="8" s="1"/>
  <c r="AA266" i="8"/>
  <c r="AB266" i="8" s="1"/>
  <c r="AC266" i="8" s="1"/>
  <c r="AA449" i="8"/>
  <c r="AB449" i="8" s="1"/>
  <c r="AC449" i="8" s="1"/>
  <c r="AA645" i="8"/>
  <c r="AB645" i="8" s="1"/>
  <c r="AC645" i="8" s="1"/>
  <c r="AA602" i="8"/>
  <c r="AB602" i="8" s="1"/>
  <c r="AC602" i="8" s="1"/>
  <c r="AA675" i="8"/>
  <c r="AB675" i="8" s="1"/>
  <c r="AC675" i="8" s="1"/>
  <c r="AA746" i="8"/>
  <c r="AB746" i="8" s="1"/>
  <c r="AC746" i="8" s="1"/>
  <c r="AA823" i="8"/>
  <c r="AB823" i="8" s="1"/>
  <c r="AA916" i="8"/>
  <c r="AB916" i="8" s="1"/>
  <c r="AC916" i="8" s="1"/>
  <c r="AA931" i="8"/>
  <c r="AB931" i="8" s="1"/>
  <c r="AA437" i="8"/>
  <c r="AB437" i="8" s="1"/>
  <c r="AC437" i="8" s="1"/>
  <c r="AA468" i="8"/>
  <c r="AB468" i="8" s="1"/>
  <c r="AC468" i="8" s="1"/>
  <c r="AA471" i="8"/>
  <c r="AB471" i="8" s="1"/>
  <c r="AA614" i="8"/>
  <c r="AB614" i="8" s="1"/>
  <c r="AC614" i="8" s="1"/>
  <c r="AA748" i="8"/>
  <c r="AB748" i="8" s="1"/>
  <c r="AC748" i="8" s="1"/>
  <c r="AA868" i="8"/>
  <c r="AB868" i="8" s="1"/>
  <c r="AC868" i="8" s="1"/>
  <c r="AA940" i="8"/>
  <c r="AB940" i="8" s="1"/>
  <c r="AA317" i="8"/>
  <c r="AB317" i="8" s="1"/>
  <c r="AA339" i="8"/>
  <c r="AB339" i="8" s="1"/>
  <c r="AA442" i="8"/>
  <c r="AB442" i="8" s="1"/>
  <c r="AA579" i="8"/>
  <c r="AB579" i="8" s="1"/>
  <c r="AC579" i="8" s="1"/>
  <c r="AA689" i="8"/>
  <c r="AB689" i="8" s="1"/>
  <c r="AC689" i="8" s="1"/>
  <c r="AA734" i="8"/>
  <c r="AB734" i="8" s="1"/>
  <c r="AA780" i="8"/>
  <c r="AB780" i="8" s="1"/>
  <c r="AC780" i="8" s="1"/>
  <c r="AA902" i="8"/>
  <c r="AB902" i="8" s="1"/>
  <c r="AC902" i="8" s="1"/>
  <c r="AA906" i="8"/>
  <c r="AB906" i="8" s="1"/>
  <c r="AA990" i="8"/>
  <c r="AB990" i="8" s="1"/>
  <c r="AC990" i="8" s="1"/>
  <c r="AA20" i="8"/>
  <c r="AB20" i="8" s="1"/>
  <c r="AC20" i="8" s="1"/>
  <c r="AA51" i="8"/>
  <c r="AB51" i="8" s="1"/>
  <c r="AC51" i="8" s="1"/>
  <c r="AB13" i="8"/>
  <c r="AB48" i="8"/>
  <c r="AC48" i="8" s="1"/>
  <c r="AB248" i="8"/>
  <c r="AC248" i="8" s="1"/>
  <c r="AB55" i="8"/>
  <c r="AC55" i="8" s="1"/>
  <c r="AB245" i="8"/>
  <c r="AC245" i="8" s="1"/>
  <c r="AA651" i="8"/>
  <c r="AB651" i="8" s="1"/>
  <c r="AC651" i="8" s="1"/>
  <c r="AA650" i="8"/>
  <c r="AB650" i="8" s="1"/>
  <c r="AC650" i="8" s="1"/>
  <c r="AB893" i="8"/>
  <c r="AC893" i="8" s="1"/>
  <c r="AB594" i="8"/>
  <c r="AC594" i="8" s="1"/>
  <c r="AA596" i="8"/>
  <c r="AB596" i="8" s="1"/>
  <c r="AB415" i="8"/>
  <c r="AB432" i="8"/>
  <c r="AC432" i="8" s="1"/>
  <c r="AA930" i="8"/>
  <c r="AB930" i="8" s="1"/>
  <c r="AC930" i="8" s="1"/>
  <c r="AB42" i="8"/>
  <c r="AC42" i="8" s="1"/>
  <c r="AA710" i="8"/>
  <c r="AB710" i="8" s="1"/>
  <c r="AC710" i="8" s="1"/>
  <c r="AA285" i="8"/>
  <c r="AB285" i="8" s="1"/>
  <c r="AC285" i="8" s="1"/>
  <c r="AA535" i="8"/>
  <c r="AB535" i="8" s="1"/>
  <c r="AC535" i="8" s="1"/>
  <c r="AA825" i="8"/>
  <c r="AB825" i="8" s="1"/>
  <c r="AC825" i="8" s="1"/>
  <c r="AA141" i="8"/>
  <c r="AB141" i="8" s="1"/>
  <c r="AC141" i="8" s="1"/>
  <c r="AA489" i="8"/>
  <c r="AB489" i="8" s="1"/>
  <c r="AC489" i="8" s="1"/>
  <c r="AA944" i="8"/>
  <c r="AB944" i="8" s="1"/>
  <c r="AC944" i="8" s="1"/>
  <c r="AA265" i="8"/>
  <c r="AB265" i="8" s="1"/>
  <c r="AC265" i="8" s="1"/>
  <c r="AA208" i="8"/>
  <c r="AA296" i="8"/>
  <c r="AB296" i="8" s="1"/>
  <c r="AC296" i="8" s="1"/>
  <c r="AA455" i="8"/>
  <c r="AB455" i="8" s="1"/>
  <c r="AA623" i="8"/>
  <c r="AB623" i="8" s="1"/>
  <c r="AC623" i="8" s="1"/>
  <c r="AA875" i="8"/>
  <c r="AB875" i="8" s="1"/>
  <c r="AC875" i="8" s="1"/>
  <c r="AA293" i="8"/>
  <c r="AB293" i="8" s="1"/>
  <c r="AC293" i="8" s="1"/>
  <c r="AA544" i="8"/>
  <c r="AB544" i="8" s="1"/>
  <c r="AC544" i="8" s="1"/>
  <c r="AA854" i="8"/>
  <c r="AB854" i="8" s="1"/>
  <c r="AC854" i="8" s="1"/>
  <c r="AA161" i="8"/>
  <c r="AB161" i="8" s="1"/>
  <c r="AC161" i="8" s="1"/>
  <c r="AA236" i="8"/>
  <c r="AB236" i="8" s="1"/>
  <c r="AC236" i="8" s="1"/>
  <c r="AB452" i="8"/>
  <c r="AA558" i="8"/>
  <c r="AB558" i="8" s="1"/>
  <c r="AC558" i="8" s="1"/>
  <c r="AB800" i="8"/>
  <c r="AA941" i="8"/>
  <c r="AB941" i="8" s="1"/>
  <c r="AC941" i="8" s="1"/>
  <c r="AA424" i="8"/>
  <c r="AB424" i="8" s="1"/>
  <c r="AC424" i="8" s="1"/>
  <c r="AB492" i="8"/>
  <c r="AC492" i="8" s="1"/>
  <c r="AA638" i="8"/>
  <c r="AB638" i="8" s="1"/>
  <c r="AC638" i="8" s="1"/>
  <c r="AA929" i="8"/>
  <c r="AB929" i="8" s="1"/>
  <c r="AC929" i="8" s="1"/>
  <c r="AA95" i="8"/>
  <c r="AB95" i="8" s="1"/>
  <c r="AC95" i="8" s="1"/>
  <c r="AA207" i="8"/>
  <c r="AA459" i="8"/>
  <c r="AB459" i="8" s="1"/>
  <c r="AC459" i="8" s="1"/>
  <c r="AA872" i="8"/>
  <c r="AB872" i="8" s="1"/>
  <c r="AC872" i="8" s="1"/>
  <c r="AA133" i="8"/>
  <c r="AB133" i="8" s="1"/>
  <c r="AC133" i="8" s="1"/>
  <c r="AA341" i="8"/>
  <c r="AB341" i="8" s="1"/>
  <c r="AC341" i="8" s="1"/>
  <c r="AA389" i="8"/>
  <c r="AB389" i="8" s="1"/>
  <c r="AA595" i="8"/>
  <c r="AB595" i="8" s="1"/>
  <c r="AC595" i="8" s="1"/>
  <c r="AA807" i="8"/>
  <c r="AB807" i="8" s="1"/>
  <c r="AC807" i="8" s="1"/>
  <c r="AA390" i="8"/>
  <c r="AB390" i="8" s="1"/>
  <c r="AC390" i="8" s="1"/>
  <c r="AA453" i="8"/>
  <c r="AB453" i="8" s="1"/>
  <c r="AC453" i="8" s="1"/>
  <c r="AA870" i="8"/>
  <c r="AB870" i="8" s="1"/>
  <c r="AC870" i="8" s="1"/>
  <c r="AA905" i="8"/>
  <c r="AB905" i="8" s="1"/>
  <c r="AC905" i="8" s="1"/>
  <c r="AA377" i="8"/>
  <c r="AB377" i="8" s="1"/>
  <c r="AC377" i="8" s="1"/>
  <c r="AA350" i="8"/>
  <c r="AB350" i="8" s="1"/>
  <c r="AC350" i="8" s="1"/>
  <c r="AA540" i="8"/>
  <c r="AB540" i="8" s="1"/>
  <c r="AA541" i="8"/>
  <c r="AB541" i="8" s="1"/>
  <c r="AC541" i="8" s="1"/>
  <c r="AA601" i="8"/>
  <c r="AB601" i="8" s="1"/>
  <c r="AA827" i="8"/>
  <c r="AB827" i="8" s="1"/>
  <c r="AC827" i="8" s="1"/>
  <c r="AA910" i="8"/>
  <c r="AB910" i="8" s="1"/>
  <c r="AC910" i="8" s="1"/>
  <c r="AA397" i="8"/>
  <c r="AB397" i="8" s="1"/>
  <c r="AC397" i="8" s="1"/>
  <c r="AA445" i="8"/>
  <c r="AB445" i="8" s="1"/>
  <c r="AC445" i="8" s="1"/>
  <c r="AA581" i="8"/>
  <c r="AB581" i="8" s="1"/>
  <c r="AC581" i="8" s="1"/>
  <c r="AA598" i="8"/>
  <c r="AB598" i="8" s="1"/>
  <c r="AA671" i="8"/>
  <c r="AB671" i="8" s="1"/>
  <c r="AC671" i="8" s="1"/>
  <c r="AA1002" i="8"/>
  <c r="AB1002" i="8" s="1"/>
  <c r="AC1002" i="8" s="1"/>
  <c r="AA368" i="8"/>
  <c r="AB368" i="8" s="1"/>
  <c r="AC368" i="8" s="1"/>
  <c r="AA375" i="8"/>
  <c r="AB375" i="8" s="1"/>
  <c r="AC375" i="8" s="1"/>
  <c r="AA460" i="8"/>
  <c r="AB460" i="8" s="1"/>
  <c r="AC460" i="8" s="1"/>
  <c r="AA653" i="8"/>
  <c r="AB653" i="8" s="1"/>
  <c r="AC653" i="8" s="1"/>
  <c r="AA687" i="8"/>
  <c r="AB687" i="8" s="1"/>
  <c r="AA849" i="8"/>
  <c r="AB849" i="8" s="1"/>
  <c r="AA892" i="8"/>
  <c r="AB892" i="8" s="1"/>
  <c r="AC892" i="8" s="1"/>
  <c r="AA37" i="8"/>
  <c r="AB37" i="8" s="1"/>
  <c r="AC37" i="8" s="1"/>
  <c r="AA64" i="8"/>
  <c r="AB64" i="8" s="1"/>
  <c r="AC64" i="8" s="1"/>
  <c r="AB435" i="8"/>
  <c r="AC435" i="8" s="1"/>
  <c r="AB690" i="8"/>
  <c r="AC690" i="8" s="1"/>
  <c r="AC586" i="8"/>
  <c r="AC467" i="8"/>
  <c r="AC19" i="8"/>
  <c r="AC938" i="8"/>
  <c r="AC358" i="8"/>
  <c r="AC455" i="8"/>
  <c r="AB959" i="8"/>
  <c r="AC959" i="8" s="1"/>
  <c r="AC316" i="8"/>
  <c r="AC555" i="8"/>
  <c r="AC1006" i="8"/>
  <c r="AC649" i="8"/>
  <c r="AA325" i="8"/>
  <c r="AB325" i="8" s="1"/>
  <c r="AC325" i="8" s="1"/>
  <c r="AA334" i="8"/>
  <c r="AB334" i="8" s="1"/>
  <c r="AC334" i="8" s="1"/>
  <c r="AA109" i="8"/>
  <c r="AB109" i="8" s="1"/>
  <c r="AC109" i="8" s="1"/>
  <c r="AA466" i="8"/>
  <c r="AB466" i="8" s="1"/>
  <c r="AC466" i="8" s="1"/>
  <c r="AA587" i="8"/>
  <c r="AB587" i="8" s="1"/>
  <c r="AC587" i="8" s="1"/>
  <c r="AA510" i="8"/>
  <c r="AB510" i="8" s="1"/>
  <c r="AC510" i="8" s="1"/>
  <c r="AA782" i="8"/>
  <c r="AB782" i="8" s="1"/>
  <c r="AC782" i="8" s="1"/>
  <c r="AC540" i="8"/>
  <c r="AC906" i="8"/>
  <c r="AC373" i="8"/>
  <c r="AB577" i="8"/>
  <c r="AC577" i="8" s="1"/>
  <c r="AA678" i="8"/>
  <c r="AB678" i="8" s="1"/>
  <c r="AC678" i="8" s="1"/>
  <c r="AA732" i="8"/>
  <c r="AB732" i="8" s="1"/>
  <c r="AC732" i="8" s="1"/>
  <c r="AA277" i="8"/>
  <c r="AB277" i="8" s="1"/>
  <c r="AC277" i="8" s="1"/>
  <c r="AA727" i="8"/>
  <c r="AB727" i="8" s="1"/>
  <c r="AC727" i="8" s="1"/>
  <c r="AA683" i="8"/>
  <c r="AB683" i="8" s="1"/>
  <c r="AC683" i="8" s="1"/>
  <c r="AB814" i="8"/>
  <c r="AC814" i="8" s="1"/>
  <c r="AA520" i="8"/>
  <c r="AB520" i="8" s="1"/>
  <c r="AC520" i="8" s="1"/>
  <c r="AA585" i="8"/>
  <c r="AB585" i="8" s="1"/>
  <c r="AC585" i="8" s="1"/>
  <c r="AA818" i="8"/>
  <c r="AB818" i="8" s="1"/>
  <c r="AC818" i="8" s="1"/>
  <c r="AB119" i="8"/>
  <c r="AC119" i="8" s="1"/>
  <c r="AB524" i="8"/>
  <c r="AC524" i="8" s="1"/>
  <c r="AC909" i="8"/>
  <c r="AC30" i="8"/>
  <c r="AB723" i="8"/>
  <c r="AC723" i="8" s="1"/>
  <c r="AA604" i="8"/>
  <c r="AB604" i="8" s="1"/>
  <c r="AC604" i="8" s="1"/>
  <c r="AA168" i="8"/>
  <c r="AB168" i="8" s="1"/>
  <c r="AC168" i="8" s="1"/>
  <c r="AA69" i="8"/>
  <c r="AA75" i="8"/>
  <c r="AB75" i="8" s="1"/>
  <c r="AC75" i="8" s="1"/>
  <c r="AA71" i="8"/>
  <c r="AA19" i="8"/>
  <c r="AB19" i="8" s="1"/>
  <c r="AA29" i="8"/>
  <c r="AB29" i="8" s="1"/>
  <c r="AC29" i="8" s="1"/>
  <c r="AA157" i="8"/>
  <c r="AB157" i="8" s="1"/>
  <c r="AC157" i="8" s="1"/>
  <c r="AA210" i="8"/>
  <c r="AA709" i="8"/>
  <c r="AB709" i="8" s="1"/>
  <c r="AC709" i="8" s="1"/>
  <c r="AA385" i="8"/>
  <c r="AB385" i="8" s="1"/>
  <c r="AC385" i="8" s="1"/>
  <c r="AA663" i="8"/>
  <c r="AB663" i="8" s="1"/>
  <c r="AC663" i="8" s="1"/>
  <c r="AA213" i="8"/>
  <c r="AB213" i="8" s="1"/>
  <c r="AC213" i="8" s="1"/>
  <c r="AA83" i="8"/>
  <c r="AB83" i="8" s="1"/>
  <c r="AC83" i="8" s="1"/>
  <c r="AA113" i="8"/>
  <c r="AB113" i="8" s="1"/>
  <c r="AC113" i="8" s="1"/>
  <c r="AA590" i="8"/>
  <c r="AB590" i="8" s="1"/>
  <c r="AC590" i="8" s="1"/>
  <c r="AA795" i="8"/>
  <c r="AB795" i="8" s="1"/>
  <c r="AC795" i="8" s="1"/>
  <c r="AA904" i="8"/>
  <c r="AB904" i="8" s="1"/>
  <c r="AC904" i="8" s="1"/>
  <c r="AA58" i="8"/>
  <c r="AB58" i="8" s="1"/>
  <c r="AC58" i="8" s="1"/>
  <c r="AA392" i="8"/>
  <c r="AB392" i="8" s="1"/>
  <c r="AC392" i="8" s="1"/>
  <c r="AA943" i="8"/>
  <c r="AB943" i="8" s="1"/>
  <c r="AA118" i="8"/>
  <c r="AB118" i="8" s="1"/>
  <c r="AC118" i="8" s="1"/>
  <c r="AA206" i="8"/>
  <c r="AA363" i="8"/>
  <c r="AB363" i="8" s="1"/>
  <c r="AC363" i="8" s="1"/>
  <c r="AA878" i="8"/>
  <c r="AB878" i="8" s="1"/>
  <c r="AC878" i="8" s="1"/>
  <c r="AA201" i="8"/>
  <c r="AB201" i="8" s="1"/>
  <c r="AC201" i="8" s="1"/>
  <c r="AA536" i="8"/>
  <c r="AB536" i="8" s="1"/>
  <c r="AC536" i="8" s="1"/>
  <c r="AA603" i="8"/>
  <c r="AB603" i="8" s="1"/>
  <c r="AC603" i="8" s="1"/>
  <c r="AA721" i="8"/>
  <c r="AB721" i="8" s="1"/>
  <c r="AC721" i="8" s="1"/>
  <c r="AA129" i="8"/>
  <c r="AB129" i="8" s="1"/>
  <c r="AC129" i="8" s="1"/>
  <c r="AA304" i="8"/>
  <c r="AB304" i="8" s="1"/>
  <c r="AC304" i="8" s="1"/>
  <c r="AA610" i="8"/>
  <c r="AB610" i="8" s="1"/>
  <c r="AC610" i="8" s="1"/>
  <c r="AA766" i="8"/>
  <c r="AB766" i="8" s="1"/>
  <c r="AC766" i="8" s="1"/>
  <c r="AA946" i="8"/>
  <c r="AB946" i="8" s="1"/>
  <c r="AC946" i="8" s="1"/>
  <c r="AA186" i="8"/>
  <c r="AB186" i="8" s="1"/>
  <c r="AC186" i="8" s="1"/>
  <c r="AA423" i="8"/>
  <c r="AB423" i="8" s="1"/>
  <c r="AC423" i="8" s="1"/>
  <c r="AA634" i="8"/>
  <c r="AB634" i="8" s="1"/>
  <c r="AC634" i="8" s="1"/>
  <c r="AA806" i="8"/>
  <c r="AB806" i="8" s="1"/>
  <c r="AC806" i="8" s="1"/>
  <c r="AA981" i="8"/>
  <c r="AB981" i="8" s="1"/>
  <c r="AC981" i="8" s="1"/>
  <c r="AA111" i="8"/>
  <c r="AB111" i="8" s="1"/>
  <c r="AA247" i="8"/>
  <c r="S248" i="8" s="1"/>
  <c r="AA400" i="8"/>
  <c r="AB400" i="8" s="1"/>
  <c r="AC400" i="8" s="1"/>
  <c r="AA526" i="8"/>
  <c r="AB526" i="8" s="1"/>
  <c r="AC526" i="8" s="1"/>
  <c r="AA826" i="8"/>
  <c r="AB826" i="8" s="1"/>
  <c r="AC826" i="8" s="1"/>
  <c r="AA66" i="8"/>
  <c r="AA122" i="8"/>
  <c r="AB122" i="8" s="1"/>
  <c r="AC122" i="8" s="1"/>
  <c r="AA151" i="8"/>
  <c r="AB151" i="8" s="1"/>
  <c r="AC151" i="8" s="1"/>
  <c r="AA307" i="8"/>
  <c r="AB307" i="8" s="1"/>
  <c r="AC307" i="8" s="1"/>
  <c r="AA591" i="8"/>
  <c r="AB591" i="8" s="1"/>
  <c r="AC591" i="8" s="1"/>
  <c r="AA612" i="8"/>
  <c r="AB612" i="8" s="1"/>
  <c r="AA804" i="8"/>
  <c r="AB804" i="8" s="1"/>
  <c r="AC804" i="8" s="1"/>
  <c r="AA843" i="8"/>
  <c r="AB843" i="8" s="1"/>
  <c r="AC843" i="8" s="1"/>
  <c r="AA973" i="8"/>
  <c r="AB973" i="8" s="1"/>
  <c r="AC973" i="8" s="1"/>
  <c r="AA182" i="8"/>
  <c r="AB182" i="8" s="1"/>
  <c r="AC182" i="8" s="1"/>
  <c r="AA144" i="8"/>
  <c r="AB144" i="8" s="1"/>
  <c r="AC144" i="8" s="1"/>
  <c r="AA226" i="8"/>
  <c r="AB226" i="8" s="1"/>
  <c r="AC226" i="8" s="1"/>
  <c r="AA212" i="8"/>
  <c r="AB212" i="8" s="1"/>
  <c r="AC212" i="8" s="1"/>
  <c r="AA501" i="8"/>
  <c r="AB501" i="8" s="1"/>
  <c r="AC501" i="8" s="1"/>
  <c r="AA576" i="8"/>
  <c r="AB576" i="8" s="1"/>
  <c r="AC576" i="8" s="1"/>
  <c r="AA706" i="8"/>
  <c r="AB706" i="8" s="1"/>
  <c r="AC706" i="8" s="1"/>
  <c r="AA848" i="8"/>
  <c r="AB848" i="8" s="1"/>
  <c r="AC848" i="8" s="1"/>
  <c r="AA189" i="8"/>
  <c r="AB189" i="8" s="1"/>
  <c r="AC189" i="8" s="1"/>
  <c r="AA332" i="8"/>
  <c r="AB332" i="8" s="1"/>
  <c r="AA679" i="8"/>
  <c r="AB679" i="8" s="1"/>
  <c r="AC679" i="8" s="1"/>
  <c r="AA733" i="8"/>
  <c r="AB733" i="8" s="1"/>
  <c r="AC733" i="8" s="1"/>
  <c r="AA793" i="8"/>
  <c r="AB793" i="8" s="1"/>
  <c r="AC793" i="8" s="1"/>
  <c r="AA982" i="8"/>
  <c r="AB982" i="8" s="1"/>
  <c r="AC982" i="8" s="1"/>
  <c r="AA668" i="8"/>
  <c r="AB668" i="8" s="1"/>
  <c r="AC668" i="8" s="1"/>
  <c r="AA740" i="8"/>
  <c r="AB740" i="8" s="1"/>
  <c r="AC740" i="8" s="1"/>
  <c r="AA923" i="8"/>
  <c r="AB923" i="8" s="1"/>
  <c r="AC923" i="8" s="1"/>
  <c r="AA992" i="8"/>
  <c r="AB992" i="8" s="1"/>
  <c r="AC992" i="8" s="1"/>
  <c r="AA380" i="8"/>
  <c r="AB380" i="8" s="1"/>
  <c r="AC380" i="8" s="1"/>
  <c r="AA478" i="8"/>
  <c r="AB478" i="8" s="1"/>
  <c r="AC478" i="8" s="1"/>
  <c r="AA665" i="8"/>
  <c r="AB665" i="8" s="1"/>
  <c r="AC665" i="8" s="1"/>
  <c r="AA718" i="8"/>
  <c r="AB718" i="8" s="1"/>
  <c r="AC718" i="8" s="1"/>
  <c r="AA876" i="8"/>
  <c r="AB876" i="8" s="1"/>
  <c r="AC876" i="8" s="1"/>
  <c r="AA27" i="8"/>
  <c r="AB27" i="8" s="1"/>
  <c r="AC27" i="8" s="1"/>
  <c r="AC564" i="8"/>
  <c r="AC130" i="8"/>
  <c r="AC975" i="8"/>
  <c r="AC376" i="8"/>
  <c r="AC317" i="8"/>
  <c r="AC957" i="8"/>
  <c r="AC308" i="8"/>
  <c r="AC534" i="8"/>
  <c r="AC359" i="8"/>
  <c r="AC889" i="8"/>
  <c r="AC412" i="8"/>
  <c r="AB36" i="8"/>
  <c r="AC36" i="8" s="1"/>
  <c r="AA204" i="8"/>
  <c r="AB204" i="8" s="1"/>
  <c r="AC204" i="8" s="1"/>
  <c r="AB269" i="8"/>
  <c r="AC269" i="8" s="1"/>
  <c r="AB78" i="8"/>
  <c r="AC78" i="8" s="1"/>
  <c r="AB951" i="8"/>
  <c r="AC951" i="8" s="1"/>
  <c r="AA416" i="8"/>
  <c r="AB416" i="8" s="1"/>
  <c r="AC416" i="8" s="1"/>
  <c r="AA276" i="8"/>
  <c r="AB276" i="8" s="1"/>
  <c r="AC276" i="8" s="1"/>
  <c r="AA884" i="8"/>
  <c r="AB884" i="8" s="1"/>
  <c r="AC884" i="8" s="1"/>
  <c r="AA775" i="8"/>
  <c r="AB775" i="8" s="1"/>
  <c r="AC775" i="8" s="1"/>
  <c r="AA762" i="8"/>
  <c r="AB762" i="8" s="1"/>
  <c r="AC762" i="8" s="1"/>
  <c r="AB521" i="8"/>
  <c r="AC521" i="8" s="1"/>
  <c r="AB314" i="8"/>
  <c r="AC314" i="8" s="1"/>
  <c r="AA635" i="8"/>
  <c r="AB635" i="8" s="1"/>
  <c r="AC635" i="8" s="1"/>
  <c r="AC332" i="8"/>
  <c r="AB803" i="8"/>
  <c r="AC803" i="8" s="1"/>
  <c r="AB18" i="8"/>
  <c r="AC18" i="8" s="1"/>
  <c r="AA12" i="8"/>
  <c r="AA184" i="8"/>
  <c r="AB184" i="8" s="1"/>
  <c r="AC184" i="8" s="1"/>
  <c r="AA218" i="8"/>
  <c r="AB218" i="8" s="1"/>
  <c r="AC218" i="8" s="1"/>
  <c r="AB148" i="8"/>
  <c r="AC148" i="8" s="1"/>
  <c r="AA128" i="8"/>
  <c r="AB128" i="8" s="1"/>
  <c r="AC128" i="8" s="1"/>
  <c r="AB54" i="8"/>
  <c r="AC54" i="8" s="1"/>
  <c r="AC171" i="8"/>
  <c r="AA25" i="8"/>
  <c r="AB25" i="8" s="1"/>
  <c r="AC25" i="8" s="1"/>
  <c r="AA47" i="8"/>
  <c r="AA60" i="8"/>
  <c r="AB60" i="8" s="1"/>
  <c r="AC60" i="8" s="1"/>
  <c r="AA681" i="8"/>
  <c r="AB681" i="8" s="1"/>
  <c r="AC681" i="8" s="1"/>
  <c r="AA327" i="8"/>
  <c r="AB327" i="8" s="1"/>
  <c r="AC327" i="8" s="1"/>
  <c r="AA347" i="8"/>
  <c r="AB347" i="8" s="1"/>
  <c r="AC347" i="8" s="1"/>
  <c r="AA235" i="8"/>
  <c r="AB235" i="8" s="1"/>
  <c r="AC235" i="8" s="1"/>
  <c r="AA768" i="8"/>
  <c r="AB768" i="8" s="1"/>
  <c r="AC768" i="8" s="1"/>
  <c r="AA542" i="8"/>
  <c r="AB542" i="8" s="1"/>
  <c r="AC542" i="8" s="1"/>
  <c r="AA105" i="8"/>
  <c r="AB105" i="8" s="1"/>
  <c r="AC105" i="8" s="1"/>
  <c r="AA324" i="8"/>
  <c r="AB324" i="8" s="1"/>
  <c r="AC324" i="8" s="1"/>
  <c r="AA505" i="8"/>
  <c r="AB505" i="8" s="1"/>
  <c r="AA86" i="8"/>
  <c r="AB86" i="8" s="1"/>
  <c r="AC86" i="8" s="1"/>
  <c r="AA262" i="8"/>
  <c r="AB262" i="8" s="1"/>
  <c r="AC262" i="8" s="1"/>
  <c r="AA473" i="8"/>
  <c r="AB473" i="8" s="1"/>
  <c r="AC473" i="8" s="1"/>
  <c r="AA895" i="8"/>
  <c r="AB895" i="8" s="1"/>
  <c r="AC895" i="8" s="1"/>
  <c r="AA279" i="8"/>
  <c r="AB279" i="8" s="1"/>
  <c r="AC279" i="8" s="1"/>
  <c r="AA447" i="8"/>
  <c r="AB447" i="8" s="1"/>
  <c r="AC447" i="8" s="1"/>
  <c r="AA619" i="8"/>
  <c r="AB619" i="8" s="1"/>
  <c r="AC619" i="8" s="1"/>
  <c r="AA956" i="8"/>
  <c r="AB956" i="8" s="1"/>
  <c r="AC956" i="8" s="1"/>
  <c r="AA142" i="8"/>
  <c r="AB142" i="8" s="1"/>
  <c r="AC142" i="8" s="1"/>
  <c r="AA286" i="8"/>
  <c r="AB286" i="8" s="1"/>
  <c r="AC286" i="8" s="1"/>
  <c r="AA472" i="8"/>
  <c r="AB472" i="8" s="1"/>
  <c r="AC472" i="8" s="1"/>
  <c r="AA533" i="8"/>
  <c r="AB533" i="8" s="1"/>
  <c r="AC533" i="8" s="1"/>
  <c r="AA669" i="8"/>
  <c r="AB669" i="8" s="1"/>
  <c r="AC669" i="8" s="1"/>
  <c r="AA153" i="8"/>
  <c r="AB153" i="8" s="1"/>
  <c r="AC153" i="8" s="1"/>
  <c r="AA99" i="8"/>
  <c r="AB99" i="8" s="1"/>
  <c r="AC99" i="8" s="1"/>
  <c r="AA232" i="8"/>
  <c r="AB232" i="8" s="1"/>
  <c r="AC232" i="8" s="1"/>
  <c r="AA428" i="8"/>
  <c r="AB428" i="8" s="1"/>
  <c r="AC428" i="8" s="1"/>
  <c r="AA550" i="8"/>
  <c r="AB550" i="8" s="1"/>
  <c r="AC550" i="8" s="1"/>
  <c r="AA926" i="8"/>
  <c r="AB926" i="8" s="1"/>
  <c r="AC926" i="8" s="1"/>
  <c r="AA170" i="8"/>
  <c r="AB170" i="8" s="1"/>
  <c r="AA337" i="8"/>
  <c r="AB337" i="8" s="1"/>
  <c r="AC337" i="8" s="1"/>
  <c r="AA799" i="8"/>
  <c r="AB799" i="8" s="1"/>
  <c r="AC799" i="8" s="1"/>
  <c r="AA752" i="8"/>
  <c r="AB752" i="8" s="1"/>
  <c r="AC752" i="8" s="1"/>
  <c r="AA897" i="8"/>
  <c r="AB897" i="8" s="1"/>
  <c r="AC897" i="8" s="1"/>
  <c r="AA108" i="8"/>
  <c r="AB108" i="8" s="1"/>
  <c r="AC108" i="8" s="1"/>
  <c r="AA422" i="8"/>
  <c r="AB422" i="8" s="1"/>
  <c r="AC422" i="8" s="1"/>
  <c r="AA503" i="8"/>
  <c r="AB503" i="8" s="1"/>
  <c r="AC503" i="8" s="1"/>
  <c r="AA667" i="8"/>
  <c r="AB667" i="8" s="1"/>
  <c r="AC667" i="8" s="1"/>
  <c r="AA828" i="8"/>
  <c r="AB828" i="8" s="1"/>
  <c r="AC828" i="8" s="1"/>
  <c r="AA988" i="8"/>
  <c r="AB988" i="8" s="1"/>
  <c r="AC988" i="8" s="1"/>
  <c r="AA100" i="8"/>
  <c r="AB100" i="8" s="1"/>
  <c r="AA127" i="8"/>
  <c r="AB127" i="8" s="1"/>
  <c r="AC127" i="8" s="1"/>
  <c r="AA295" i="8"/>
  <c r="AB295" i="8" s="1"/>
  <c r="AA333" i="8"/>
  <c r="AB333" i="8" s="1"/>
  <c r="AC333" i="8" s="1"/>
  <c r="AA430" i="8"/>
  <c r="AB430" i="8" s="1"/>
  <c r="AC430" i="8" s="1"/>
  <c r="AA559" i="8"/>
  <c r="AB559" i="8" s="1"/>
  <c r="AC559" i="8" s="1"/>
  <c r="AA695" i="8"/>
  <c r="AB695" i="8" s="1"/>
  <c r="AC695" i="8" s="1"/>
  <c r="AA725" i="8"/>
  <c r="AB725" i="8" s="1"/>
  <c r="AC725" i="8" s="1"/>
  <c r="AA847" i="8"/>
  <c r="AB847" i="8" s="1"/>
  <c r="AC847" i="8" s="1"/>
  <c r="AA950" i="8"/>
  <c r="AB950" i="8" s="1"/>
  <c r="AC950" i="8" s="1"/>
  <c r="AA154" i="8"/>
  <c r="AB154" i="8" s="1"/>
  <c r="AC154" i="8" s="1"/>
  <c r="AA138" i="8"/>
  <c r="AB138" i="8" s="1"/>
  <c r="AC138" i="8" s="1"/>
  <c r="AA568" i="8"/>
  <c r="AB568" i="8" s="1"/>
  <c r="AC568" i="8" s="1"/>
  <c r="AA545" i="8"/>
  <c r="AB545" i="8" s="1"/>
  <c r="AC545" i="8" s="1"/>
  <c r="AA682" i="8"/>
  <c r="AB682" i="8" s="1"/>
  <c r="AC682" i="8" s="1"/>
  <c r="AA813" i="8"/>
  <c r="AB813" i="8" s="1"/>
  <c r="AC813" i="8" s="1"/>
  <c r="AA935" i="8"/>
  <c r="AB935" i="8" s="1"/>
  <c r="AC935" i="8" s="1"/>
  <c r="AA84" i="8"/>
  <c r="AB84" i="8" s="1"/>
  <c r="AC84" i="8" s="1"/>
  <c r="AA190" i="8"/>
  <c r="AB190" i="8" s="1"/>
  <c r="AC190" i="8" s="1"/>
  <c r="AA496" i="8"/>
  <c r="AB496" i="8" s="1"/>
  <c r="AC496" i="8" s="1"/>
  <c r="AA680" i="8"/>
  <c r="AB680" i="8" s="1"/>
  <c r="AC680" i="8" s="1"/>
  <c r="AA877" i="8"/>
  <c r="AB877" i="8" s="1"/>
  <c r="AC877" i="8" s="1"/>
  <c r="AA255" i="8"/>
  <c r="AB255" i="8" s="1"/>
  <c r="AC255" i="8" s="1"/>
  <c r="AA438" i="8"/>
  <c r="AB438" i="8" s="1"/>
  <c r="AC438" i="8" s="1"/>
  <c r="AA403" i="8"/>
  <c r="AB403" i="8" s="1"/>
  <c r="AC403" i="8" s="1"/>
  <c r="AA575" i="8"/>
  <c r="AB575" i="8" s="1"/>
  <c r="AC575" i="8" s="1"/>
  <c r="AA580" i="8"/>
  <c r="AB580" i="8" s="1"/>
  <c r="AA699" i="8"/>
  <c r="AB699" i="8" s="1"/>
  <c r="AC699" i="8" s="1"/>
  <c r="AA840" i="8"/>
  <c r="AB840" i="8" s="1"/>
  <c r="AC840" i="8" s="1"/>
  <c r="AA903" i="8"/>
  <c r="AB903" i="8" s="1"/>
  <c r="AC903" i="8" s="1"/>
  <c r="AA360" i="8"/>
  <c r="AB360" i="8" s="1"/>
  <c r="AC360" i="8" s="1"/>
  <c r="AA346" i="8"/>
  <c r="AB346" i="8" s="1"/>
  <c r="AA537" i="8"/>
  <c r="AB537" i="8" s="1"/>
  <c r="AC537" i="8" s="1"/>
  <c r="AA593" i="8"/>
  <c r="AB593" i="8" s="1"/>
  <c r="AC593" i="8" s="1"/>
  <c r="AA692" i="8"/>
  <c r="AB692" i="8" s="1"/>
  <c r="AC692" i="8" s="1"/>
  <c r="AA907" i="8"/>
  <c r="AB907" i="8" s="1"/>
  <c r="AC907" i="8" s="1"/>
  <c r="AA972" i="8"/>
  <c r="AB972" i="8" s="1"/>
  <c r="AC972" i="8" s="1"/>
  <c r="AA335" i="8"/>
  <c r="AB335" i="8" s="1"/>
  <c r="AC335" i="8" s="1"/>
  <c r="AA464" i="8"/>
  <c r="AB464" i="8" s="1"/>
  <c r="AC464" i="8" s="1"/>
  <c r="AA514" i="8"/>
  <c r="AB514" i="8" s="1"/>
  <c r="AC514" i="8" s="1"/>
  <c r="AA495" i="8"/>
  <c r="AB495" i="8" s="1"/>
  <c r="AC495" i="8" s="1"/>
  <c r="AA539" i="8"/>
  <c r="AB539" i="8" s="1"/>
  <c r="AC539" i="8" s="1"/>
  <c r="AA600" i="8"/>
  <c r="AB600" i="8" s="1"/>
  <c r="AC600" i="8" s="1"/>
  <c r="AA755" i="8"/>
  <c r="AB755" i="8" s="1"/>
  <c r="AC755" i="8" s="1"/>
  <c r="AA87" i="8"/>
  <c r="AB87" i="8" s="1"/>
  <c r="AC87" i="8" s="1"/>
  <c r="AA8" i="8"/>
  <c r="AC601" i="8"/>
  <c r="AC458" i="8"/>
  <c r="AC249" i="8"/>
  <c r="AC940" i="8"/>
  <c r="AC891" i="8"/>
  <c r="AC716" i="8"/>
  <c r="AC948" i="8"/>
  <c r="AC734" i="8"/>
  <c r="AC596" i="8"/>
  <c r="AC100" i="8"/>
  <c r="AC885" i="8"/>
  <c r="AC339" i="8"/>
  <c r="AA17" i="8"/>
  <c r="AB17" i="8" s="1"/>
  <c r="AC17" i="8" s="1"/>
  <c r="AB952" i="8"/>
  <c r="AC952" i="8" s="1"/>
  <c r="AB672" i="8"/>
  <c r="AC672" i="8" s="1"/>
  <c r="AA162" i="8"/>
  <c r="AB162" i="8" s="1"/>
  <c r="AC162" i="8" s="1"/>
  <c r="AB698" i="8"/>
  <c r="AC698" i="8" s="1"/>
  <c r="AB704" i="8"/>
  <c r="AC704" i="8" s="1"/>
  <c r="AB135" i="8"/>
  <c r="AC135" i="8" s="1"/>
  <c r="AA338" i="8"/>
  <c r="AB338" i="8" s="1"/>
  <c r="AC338" i="8" s="1"/>
  <c r="AA991" i="8"/>
  <c r="AB991" i="8" s="1"/>
  <c r="AC991" i="8" s="1"/>
  <c r="AA117" i="8"/>
  <c r="AB117" i="8" s="1"/>
  <c r="AC117" i="8" s="1"/>
  <c r="AA571" i="8"/>
  <c r="AB571" i="8" s="1"/>
  <c r="AC571" i="8" s="1"/>
  <c r="AA474" i="8"/>
  <c r="AB474" i="8" s="1"/>
  <c r="AC474" i="8" s="1"/>
  <c r="AB844" i="8"/>
  <c r="AC844" i="8" s="1"/>
  <c r="AA660" i="8"/>
  <c r="AB660" i="8" s="1"/>
  <c r="AC660" i="8" s="1"/>
  <c r="AA674" i="8"/>
  <c r="AB674" i="8" s="1"/>
  <c r="AC674" i="8" s="1"/>
  <c r="AB384" i="8"/>
  <c r="AC384" i="8" s="1"/>
  <c r="AA562" i="8"/>
  <c r="AB562" i="8" s="1"/>
  <c r="AB399" i="8"/>
  <c r="AC399" i="8" s="1"/>
  <c r="AB670" i="8"/>
  <c r="AC670" i="8" s="1"/>
  <c r="AB949" i="8"/>
  <c r="AC949" i="8" s="1"/>
  <c r="AC234" i="8"/>
  <c r="AC452" i="8"/>
  <c r="AC311" i="8"/>
  <c r="AC811" i="8"/>
  <c r="AC176" i="8"/>
  <c r="AB165" i="8"/>
  <c r="AC165" i="8" s="1"/>
  <c r="AB819" i="8"/>
  <c r="AC819" i="8" s="1"/>
  <c r="AB94" i="8"/>
  <c r="AC94" i="8" s="1"/>
  <c r="AC493" i="8"/>
  <c r="AA16" i="8"/>
  <c r="AB16" i="8" s="1"/>
  <c r="AA65" i="8"/>
  <c r="AA23" i="8"/>
  <c r="AB23" i="8" s="1"/>
  <c r="AC23" i="8" s="1"/>
  <c r="AB888" i="8"/>
  <c r="AC888" i="8" s="1"/>
  <c r="AA574" i="8"/>
  <c r="AB574" i="8" s="1"/>
  <c r="AA288" i="8"/>
  <c r="AB288" i="8" s="1"/>
  <c r="AA402" i="8"/>
  <c r="AB402" i="8" s="1"/>
  <c r="AC402" i="8" s="1"/>
  <c r="AB270" i="8"/>
  <c r="AC270" i="8" s="1"/>
  <c r="AC346" i="8"/>
  <c r="AA89" i="8"/>
  <c r="AB89" i="8" s="1"/>
  <c r="AC89" i="8" s="1"/>
  <c r="AA62" i="8"/>
  <c r="AB62" i="8" s="1"/>
  <c r="AC62" i="8" s="1"/>
  <c r="AA52" i="8"/>
  <c r="AB52" i="8" s="1"/>
  <c r="AC52" i="8" s="1"/>
  <c r="AA34" i="8"/>
  <c r="AB34" i="8" s="1"/>
  <c r="AC34" i="8" s="1"/>
  <c r="AA457" i="8"/>
  <c r="AB457" i="8" s="1"/>
  <c r="AC457" i="8" s="1"/>
  <c r="AA774" i="8"/>
  <c r="AB774" i="8" s="1"/>
  <c r="AC774" i="8" s="1"/>
  <c r="AA606" i="8"/>
  <c r="AB606" i="8" s="1"/>
  <c r="AC606" i="8" s="1"/>
  <c r="AA193" i="8"/>
  <c r="AB193" i="8" s="1"/>
  <c r="AC193" i="8" s="1"/>
  <c r="AA874" i="8"/>
  <c r="AB874" i="8" s="1"/>
  <c r="AC874" i="8" s="1"/>
  <c r="AA419" i="8"/>
  <c r="AB419" i="8" s="1"/>
  <c r="AC419" i="8" s="1"/>
  <c r="AA858" i="8"/>
  <c r="AB858" i="8" s="1"/>
  <c r="AC858" i="8" s="1"/>
  <c r="AA1006" i="8"/>
  <c r="AB1006" i="8" s="1"/>
  <c r="AA613" i="8"/>
  <c r="AB613" i="8" s="1"/>
  <c r="AC613" i="8" s="1"/>
  <c r="AA53" i="8"/>
  <c r="S55" i="8" s="1"/>
  <c r="AA215" i="8"/>
  <c r="AB215" i="8" s="1"/>
  <c r="AC215" i="8" s="1"/>
  <c r="AA357" i="8"/>
  <c r="AB357" i="8" s="1"/>
  <c r="AC357" i="8" s="1"/>
  <c r="AA500" i="8"/>
  <c r="AB500" i="8" s="1"/>
  <c r="AC500" i="8" s="1"/>
  <c r="AA664" i="8"/>
  <c r="AB664" i="8" s="1"/>
  <c r="AC664" i="8" s="1"/>
  <c r="AA359" i="8"/>
  <c r="AB359" i="8" s="1"/>
  <c r="AA696" i="8"/>
  <c r="AB696" i="8" s="1"/>
  <c r="AC696" i="8" s="1"/>
  <c r="AA863" i="8"/>
  <c r="AB863" i="8" s="1"/>
  <c r="AC863" i="8" s="1"/>
  <c r="AA985" i="8"/>
  <c r="AB985" i="8" s="1"/>
  <c r="AC985" i="8" s="1"/>
  <c r="AA254" i="8"/>
  <c r="AB254" i="8" s="1"/>
  <c r="AC254" i="8" s="1"/>
  <c r="AA185" i="8"/>
  <c r="AB185" i="8" s="1"/>
  <c r="AC185" i="8" s="1"/>
  <c r="AA378" i="8"/>
  <c r="AB378" i="8" s="1"/>
  <c r="AC378" i="8" s="1"/>
  <c r="AA705" i="8"/>
  <c r="AB705" i="8" s="1"/>
  <c r="AC705" i="8" s="1"/>
  <c r="AA857" i="8"/>
  <c r="AB857" i="8" s="1"/>
  <c r="AC857" i="8" s="1"/>
  <c r="AA90" i="8"/>
  <c r="AB90" i="8" s="1"/>
  <c r="AC90" i="8" s="1"/>
  <c r="AA125" i="8"/>
  <c r="AB125" i="8" s="1"/>
  <c r="AC125" i="8" s="1"/>
  <c r="AA361" i="8"/>
  <c r="AB361" i="8" s="1"/>
  <c r="AC361" i="8" s="1"/>
  <c r="AA552" i="8"/>
  <c r="AB552" i="8" s="1"/>
  <c r="AC552" i="8" s="1"/>
  <c r="AA652" i="8"/>
  <c r="AB652" i="8" s="1"/>
  <c r="AC652" i="8" s="1"/>
  <c r="AA722" i="8"/>
  <c r="AB722" i="8" s="1"/>
  <c r="AC722" i="8" s="1"/>
  <c r="AA223" i="8"/>
  <c r="AB223" i="8" s="1"/>
  <c r="AA411" i="8"/>
  <c r="AB411" i="8" s="1"/>
  <c r="AC411" i="8" s="1"/>
  <c r="AA966" i="8"/>
  <c r="AB966" i="8" s="1"/>
  <c r="AA134" i="8"/>
  <c r="AB134" i="8" s="1"/>
  <c r="AC134" i="8" s="1"/>
  <c r="AA241" i="8"/>
  <c r="AB241" i="8" s="1"/>
  <c r="AC241" i="8" s="1"/>
  <c r="AA382" i="8"/>
  <c r="AB382" i="8" s="1"/>
  <c r="AC382" i="8" s="1"/>
  <c r="AA509" i="8"/>
  <c r="AB509" i="8" s="1"/>
  <c r="AC509" i="8" s="1"/>
  <c r="AA724" i="8"/>
  <c r="AB724" i="8" s="1"/>
  <c r="AC724" i="8" s="1"/>
  <c r="AA801" i="8"/>
  <c r="AB801" i="8" s="1"/>
  <c r="AC801" i="8" s="1"/>
  <c r="AA116" i="8"/>
  <c r="AB116" i="8" s="1"/>
  <c r="AC116" i="8" s="1"/>
  <c r="AA143" i="8"/>
  <c r="AB143" i="8" s="1"/>
  <c r="AC143" i="8" s="1"/>
  <c r="AA181" i="8"/>
  <c r="AB181" i="8" s="1"/>
  <c r="AC181" i="8" s="1"/>
  <c r="AA283" i="8"/>
  <c r="AB283" i="8" s="1"/>
  <c r="AC283" i="8" s="1"/>
  <c r="AA494" i="8"/>
  <c r="AB494" i="8" s="1"/>
  <c r="AC494" i="8" s="1"/>
  <c r="AA529" i="8"/>
  <c r="AB529" i="8" s="1"/>
  <c r="AC529" i="8" s="1"/>
  <c r="AA927" i="8"/>
  <c r="AB927" i="8" s="1"/>
  <c r="AC927" i="8" s="1"/>
  <c r="AA920" i="8"/>
  <c r="AB920" i="8" s="1"/>
  <c r="AC920" i="8" s="1"/>
  <c r="AA73" i="8"/>
  <c r="AB73" i="8" s="1"/>
  <c r="AC73" i="8" s="1"/>
  <c r="AA178" i="8"/>
  <c r="AB178" i="8" s="1"/>
  <c r="AC178" i="8" s="1"/>
  <c r="AA659" i="8"/>
  <c r="AB659" i="8" s="1"/>
  <c r="AC659" i="8" s="1"/>
  <c r="AA771" i="8"/>
  <c r="AB771" i="8" s="1"/>
  <c r="AC771" i="8" s="1"/>
  <c r="AA864" i="8"/>
  <c r="AB864" i="8" s="1"/>
  <c r="AC864" i="8" s="1"/>
  <c r="AA70" i="8"/>
  <c r="AA292" i="8"/>
  <c r="AB292" i="8" s="1"/>
  <c r="AC292" i="8" s="1"/>
  <c r="AA326" i="8"/>
  <c r="AB326" i="8" s="1"/>
  <c r="AC326" i="8" s="1"/>
  <c r="AA554" i="8"/>
  <c r="AB554" i="8" s="1"/>
  <c r="AC554" i="8" s="1"/>
  <c r="AA707" i="8"/>
  <c r="AB707" i="8" s="1"/>
  <c r="AC707" i="8" s="1"/>
  <c r="AA855" i="8"/>
  <c r="AB855" i="8" s="1"/>
  <c r="AC855" i="8" s="1"/>
  <c r="AA881" i="8"/>
  <c r="AB881" i="8" s="1"/>
  <c r="AC881" i="8" s="1"/>
  <c r="AA979" i="8"/>
  <c r="AB979" i="8" s="1"/>
  <c r="AC979" i="8" s="1"/>
  <c r="AA220" i="8"/>
  <c r="AB220" i="8" s="1"/>
  <c r="AC220" i="8" s="1"/>
  <c r="AA381" i="8"/>
  <c r="AB381" i="8" s="1"/>
  <c r="AC381" i="8" s="1"/>
  <c r="AA519" i="8"/>
  <c r="AB519" i="8" s="1"/>
  <c r="AC519" i="8" s="1"/>
  <c r="AA701" i="8"/>
  <c r="AB701" i="8" s="1"/>
  <c r="AC701" i="8" s="1"/>
  <c r="AA789" i="8"/>
  <c r="AB789" i="8" s="1"/>
  <c r="AC789" i="8" s="1"/>
  <c r="AA953" i="8"/>
  <c r="AB953" i="8" s="1"/>
  <c r="AC953" i="8" s="1"/>
  <c r="AA393" i="8"/>
  <c r="AB393" i="8" s="1"/>
  <c r="AC393" i="8" s="1"/>
  <c r="AA504" i="8"/>
  <c r="AB504" i="8" s="1"/>
  <c r="AC504" i="8" s="1"/>
  <c r="AA565" i="8"/>
  <c r="AB565" i="8" s="1"/>
  <c r="AC565" i="8" s="1"/>
  <c r="AA676" i="8"/>
  <c r="AB676" i="8" s="1"/>
  <c r="AC676" i="8" s="1"/>
  <c r="AA729" i="8"/>
  <c r="AB729" i="8" s="1"/>
  <c r="AA330" i="8"/>
  <c r="AB330" i="8" s="1"/>
  <c r="AC330" i="8" s="1"/>
  <c r="AA465" i="8"/>
  <c r="AB465" i="8" s="1"/>
  <c r="AC465" i="8" s="1"/>
  <c r="AA546" i="8"/>
  <c r="AB546" i="8" s="1"/>
  <c r="AC546" i="8" s="1"/>
  <c r="AA794" i="8"/>
  <c r="AB794" i="8" s="1"/>
  <c r="AC794" i="8" s="1"/>
  <c r="AA749" i="8"/>
  <c r="AB749" i="8" s="1"/>
  <c r="AC749" i="8" s="1"/>
  <c r="AA862" i="8"/>
  <c r="AB862" i="8" s="1"/>
  <c r="AC862" i="8" s="1"/>
  <c r="AA987" i="8"/>
  <c r="AB987" i="8" s="1"/>
  <c r="AC987" i="8" s="1"/>
  <c r="AA35" i="8"/>
  <c r="AB35" i="8" s="1"/>
  <c r="AC35" i="8" s="1"/>
  <c r="AA67" i="8"/>
  <c r="AB67" i="8" s="1"/>
  <c r="AC67" i="8" s="1"/>
  <c r="AC849" i="8"/>
  <c r="AC729" i="8"/>
  <c r="AC295" i="8"/>
  <c r="AC202" i="8"/>
  <c r="AC152" i="8"/>
  <c r="AC442" i="8"/>
  <c r="AC611" i="8"/>
  <c r="AC340" i="8"/>
  <c r="AC111" i="8"/>
  <c r="AC618" i="8"/>
  <c r="AC543" i="8"/>
  <c r="AC685" i="8"/>
  <c r="AC196" i="8"/>
  <c r="AC288" i="8"/>
  <c r="AC800" i="8"/>
  <c r="AC823" i="8"/>
  <c r="AA839" i="8"/>
  <c r="AB839" i="8" s="1"/>
  <c r="AC839" i="8" s="1"/>
  <c r="AA759" i="8"/>
  <c r="AB759" i="8" s="1"/>
  <c r="AC759" i="8" s="1"/>
  <c r="AC598" i="8"/>
  <c r="AC170" i="8"/>
  <c r="AC901" i="8"/>
  <c r="AB41" i="8"/>
  <c r="AC41" i="8" s="1"/>
  <c r="AA886" i="8"/>
  <c r="AB886" i="8" s="1"/>
  <c r="AC886" i="8" s="1"/>
  <c r="AB919" i="8"/>
  <c r="AC919" i="8" s="1"/>
  <c r="AA379" i="8"/>
  <c r="AB379" i="8" s="1"/>
  <c r="AC379" i="8" s="1"/>
  <c r="AA548" i="8"/>
  <c r="AB548" i="8" s="1"/>
  <c r="AC548" i="8" s="1"/>
  <c r="AB81" i="8"/>
  <c r="AC81" i="8" s="1"/>
  <c r="AA92" i="8"/>
  <c r="AB92" i="8" s="1"/>
  <c r="AC92" i="8" s="1"/>
  <c r="AA885" i="8"/>
  <c r="AB885" i="8" s="1"/>
  <c r="AB485" i="8"/>
  <c r="AC485" i="8" s="1"/>
  <c r="AA1000" i="8"/>
  <c r="AB1000" i="8" s="1"/>
  <c r="AC1000" i="8" s="1"/>
  <c r="AB965" i="8"/>
  <c r="AC965" i="8" s="1"/>
  <c r="AA597" i="8"/>
  <c r="AB597" i="8" s="1"/>
  <c r="AC597" i="8" s="1"/>
  <c r="AB566" i="8"/>
  <c r="AC566" i="8" s="1"/>
  <c r="AB726" i="8"/>
  <c r="AC726" i="8" s="1"/>
  <c r="AC865" i="8"/>
  <c r="AC557" i="8"/>
  <c r="AC538" i="8"/>
  <c r="AA57" i="8"/>
  <c r="AA45" i="8"/>
  <c r="AB45" i="8" s="1"/>
  <c r="AC45" i="8" s="1"/>
  <c r="AA59" i="8"/>
  <c r="AB59" i="8" s="1"/>
  <c r="AC59" i="8" s="1"/>
  <c r="AA14" i="8"/>
  <c r="AA26" i="8"/>
  <c r="AB26" i="8" s="1"/>
  <c r="AC26" i="8" s="1"/>
  <c r="AA11" i="8"/>
  <c r="AA861" i="8"/>
  <c r="AB861" i="8" s="1"/>
  <c r="AC861" i="8" s="1"/>
  <c r="AA913" i="8"/>
  <c r="AB913" i="8" s="1"/>
  <c r="AC913" i="8" s="1"/>
  <c r="AA344" i="8"/>
  <c r="AB344" i="8" s="1"/>
  <c r="AC344" i="8" s="1"/>
  <c r="AA963" i="8"/>
  <c r="AB963" i="8" s="1"/>
  <c r="AC963" i="8" s="1"/>
  <c r="AA523" i="8"/>
  <c r="AB523" i="8" s="1"/>
  <c r="AC523" i="8" s="1"/>
  <c r="AA97" i="8"/>
  <c r="AB97" i="8" s="1"/>
  <c r="AC97" i="8" s="1"/>
  <c r="AA791" i="8"/>
  <c r="AB791" i="8" s="1"/>
  <c r="AC791" i="8" s="1"/>
  <c r="AA898" i="8"/>
  <c r="AB898" i="8" s="1"/>
  <c r="AC898" i="8" s="1"/>
  <c r="AA502" i="8"/>
  <c r="AB502" i="8" s="1"/>
  <c r="AC502" i="8" s="1"/>
  <c r="AA56" i="8"/>
  <c r="AA632" i="8"/>
  <c r="AB632" i="8" s="1"/>
  <c r="AC632" i="8" s="1"/>
  <c r="AA243" i="8"/>
  <c r="AB243" i="8" s="1"/>
  <c r="AC243" i="8" s="1"/>
  <c r="AA194" i="8"/>
  <c r="AB194" i="8" s="1"/>
  <c r="AC194" i="8" s="1"/>
  <c r="AA443" i="8"/>
  <c r="AB443" i="8" s="1"/>
  <c r="AC443" i="8" s="1"/>
  <c r="AA607" i="8"/>
  <c r="AB607" i="8" s="1"/>
  <c r="AC607" i="8" s="1"/>
  <c r="AA830" i="8"/>
  <c r="AB830" i="8" s="1"/>
  <c r="AC830" i="8" s="1"/>
  <c r="AA947" i="8"/>
  <c r="AB947" i="8" s="1"/>
  <c r="AC947" i="8" s="1"/>
  <c r="AA140" i="8"/>
  <c r="AB140" i="8" s="1"/>
  <c r="AC140" i="8" s="1"/>
  <c r="AA272" i="8"/>
  <c r="AB272" i="8" s="1"/>
  <c r="AC272" i="8" s="1"/>
  <c r="AA456" i="8"/>
  <c r="AB456" i="8" s="1"/>
  <c r="AC456" i="8" s="1"/>
  <c r="AA816" i="8"/>
  <c r="AB816" i="8" s="1"/>
  <c r="AC816" i="8" s="1"/>
  <c r="AA331" i="8"/>
  <c r="AB331" i="8" s="1"/>
  <c r="AC331" i="8" s="1"/>
  <c r="AA646" i="8"/>
  <c r="AB646" i="8" s="1"/>
  <c r="AC646" i="8" s="1"/>
  <c r="AA790" i="8"/>
  <c r="AB790" i="8" s="1"/>
  <c r="AC790" i="8" s="1"/>
  <c r="AA932" i="8"/>
  <c r="AB932" i="8" s="1"/>
  <c r="AC932" i="8" s="1"/>
  <c r="AA163" i="8"/>
  <c r="AB163" i="8" s="1"/>
  <c r="AC163" i="8" s="1"/>
  <c r="AA648" i="8"/>
  <c r="AB648" i="8" s="1"/>
  <c r="AC648" i="8" s="1"/>
  <c r="AA810" i="8"/>
  <c r="AB810" i="8" s="1"/>
  <c r="AC810" i="8" s="1"/>
  <c r="AA971" i="8"/>
  <c r="AB971" i="8" s="1"/>
  <c r="AC971" i="8" s="1"/>
  <c r="AA102" i="8"/>
  <c r="AB102" i="8" s="1"/>
  <c r="AC102" i="8" s="1"/>
  <c r="AA487" i="8"/>
  <c r="AB487" i="8" s="1"/>
  <c r="AC487" i="8" s="1"/>
  <c r="AA856" i="8"/>
  <c r="AB856" i="8" s="1"/>
  <c r="AC856" i="8" s="1"/>
  <c r="AA984" i="8"/>
  <c r="AB984" i="8" s="1"/>
  <c r="AC984" i="8" s="1"/>
  <c r="AA188" i="8"/>
  <c r="AB188" i="8" s="1"/>
  <c r="AC188" i="8" s="1"/>
  <c r="AA703" i="8"/>
  <c r="AB703" i="8" s="1"/>
  <c r="AC703" i="8" s="1"/>
  <c r="AA869" i="8"/>
  <c r="AB869" i="8" s="1"/>
  <c r="AC869" i="8" s="1"/>
  <c r="AA192" i="8"/>
  <c r="AB192" i="8" s="1"/>
  <c r="AC192" i="8" s="1"/>
  <c r="AA251" i="8"/>
  <c r="AB251" i="8" s="1"/>
  <c r="AC251" i="8" s="1"/>
  <c r="AA420" i="8"/>
  <c r="AB420" i="8" s="1"/>
  <c r="AC420" i="8" s="1"/>
  <c r="AA461" i="8"/>
  <c r="AB461" i="8" s="1"/>
  <c r="AC461" i="8" s="1"/>
  <c r="AA640" i="8"/>
  <c r="AB640" i="8" s="1"/>
  <c r="AC640" i="8" s="1"/>
  <c r="AA797" i="8"/>
  <c r="AB797" i="8" s="1"/>
  <c r="AC797" i="8" s="1"/>
  <c r="AA921" i="8"/>
  <c r="AB921" i="8" s="1"/>
  <c r="AC921" i="8" s="1"/>
  <c r="AA179" i="8"/>
  <c r="AB179" i="8" s="1"/>
  <c r="AC179" i="8" s="1"/>
  <c r="AA164" i="8"/>
  <c r="AB164" i="8" s="1"/>
  <c r="AC164" i="8" s="1"/>
  <c r="AA321" i="8"/>
  <c r="AB321" i="8" s="1"/>
  <c r="AC321" i="8" s="1"/>
  <c r="AA306" i="8"/>
  <c r="AB306" i="8" s="1"/>
  <c r="AC306" i="8" s="1"/>
  <c r="AA383" i="8"/>
  <c r="AB383" i="8" s="1"/>
  <c r="AC383" i="8" s="1"/>
  <c r="AA796" i="8"/>
  <c r="AB796" i="8" s="1"/>
  <c r="AC796" i="8" s="1"/>
  <c r="AA865" i="8"/>
  <c r="AB865" i="8" s="1"/>
  <c r="AA986" i="8"/>
  <c r="AB986" i="8" s="1"/>
  <c r="AC986" i="8" s="1"/>
  <c r="AA253" i="8"/>
  <c r="AB253" i="8" s="1"/>
  <c r="AC253" i="8" s="1"/>
  <c r="AA376" i="8"/>
  <c r="AB376" i="8" s="1"/>
  <c r="AA274" i="8"/>
  <c r="AB274" i="8" s="1"/>
  <c r="AC274" i="8" s="1"/>
  <c r="AA451" i="8"/>
  <c r="AB451" i="8" s="1"/>
  <c r="AC451" i="8" s="1"/>
  <c r="AA661" i="8"/>
  <c r="AB661" i="8" s="1"/>
  <c r="AC661" i="8" s="1"/>
  <c r="AA918" i="8"/>
  <c r="AB918" i="8" s="1"/>
  <c r="AC918" i="8" s="1"/>
  <c r="AA312" i="8"/>
  <c r="AB312" i="8" s="1"/>
  <c r="AC312" i="8" s="1"/>
  <c r="AA454" i="8"/>
  <c r="AB454" i="8" s="1"/>
  <c r="AC454" i="8" s="1"/>
  <c r="AA630" i="8"/>
  <c r="AB630" i="8" s="1"/>
  <c r="AC630" i="8" s="1"/>
  <c r="AA765" i="8"/>
  <c r="AB765" i="8" s="1"/>
  <c r="AC765" i="8" s="1"/>
  <c r="AA776" i="8"/>
  <c r="AB776" i="8" s="1"/>
  <c r="AC776" i="8" s="1"/>
  <c r="AA263" i="8"/>
  <c r="AB263" i="8" s="1"/>
  <c r="AC263" i="8" s="1"/>
  <c r="AA395" i="8"/>
  <c r="AB395" i="8" s="1"/>
  <c r="AC395" i="8" s="1"/>
  <c r="AA684" i="8"/>
  <c r="AB684" i="8" s="1"/>
  <c r="AC684" i="8" s="1"/>
  <c r="AA817" i="8"/>
  <c r="AB817" i="8" s="1"/>
  <c r="AC817" i="8" s="1"/>
  <c r="AA832" i="8"/>
  <c r="AB832" i="8" s="1"/>
  <c r="AC832" i="8" s="1"/>
  <c r="AA46" i="8"/>
  <c r="AB46" i="8" s="1"/>
  <c r="AC46" i="8" s="1"/>
  <c r="AA369" i="8"/>
  <c r="AB369" i="8" s="1"/>
  <c r="AC369" i="8" s="1"/>
  <c r="AA362" i="8"/>
  <c r="AB362" i="8" s="1"/>
  <c r="AC362" i="8" s="1"/>
  <c r="AA497" i="8"/>
  <c r="AB497" i="8" s="1"/>
  <c r="AC497" i="8" s="1"/>
  <c r="AA553" i="8"/>
  <c r="AB553" i="8" s="1"/>
  <c r="AC553" i="8" s="1"/>
  <c r="AA578" i="8"/>
  <c r="AB578" i="8" s="1"/>
  <c r="AC578" i="8" s="1"/>
  <c r="AA615" i="8"/>
  <c r="AB615" i="8" s="1"/>
  <c r="AC615" i="8" s="1"/>
  <c r="AA713" i="8"/>
  <c r="AB713" i="8" s="1"/>
  <c r="AC713" i="8" s="1"/>
  <c r="AA934" i="8"/>
  <c r="AB934" i="8" s="1"/>
  <c r="AC934" i="8" s="1"/>
  <c r="AA9" i="8"/>
  <c r="AB9" i="8" s="1"/>
  <c r="AA40" i="8"/>
  <c r="AB40" i="8" s="1"/>
  <c r="AC40" i="8" s="1"/>
  <c r="AC687" i="8"/>
  <c r="AC388" i="8"/>
  <c r="AC290" i="8"/>
  <c r="AC547" i="8"/>
  <c r="AC574" i="8"/>
  <c r="AC433" i="8"/>
  <c r="AC284" i="8"/>
  <c r="AC74" i="8"/>
  <c r="AC389" i="8"/>
  <c r="AC933" i="8"/>
  <c r="AC287" i="8"/>
  <c r="AC471" i="8"/>
  <c r="AC612" i="8"/>
  <c r="AC966" i="8"/>
  <c r="AA227" i="8"/>
  <c r="AB227" i="8" s="1"/>
  <c r="AC227" i="8" s="1"/>
  <c r="AA412" i="8"/>
  <c r="AB412" i="8" s="1"/>
  <c r="AA772" i="8"/>
  <c r="AB772" i="8" s="1"/>
  <c r="AC772" i="8" s="1"/>
  <c r="AC580" i="8"/>
  <c r="AC223" i="8"/>
  <c r="AC415" i="8"/>
  <c r="AC320" i="8"/>
  <c r="AA366" i="8"/>
  <c r="AB366" i="8" s="1"/>
  <c r="AC366" i="8" s="1"/>
  <c r="AB482" i="8"/>
  <c r="AC482" i="8" s="1"/>
  <c r="AA257" i="8"/>
  <c r="AB257" i="8" s="1"/>
  <c r="AC257" i="8" s="1"/>
  <c r="AA608" i="8"/>
  <c r="AB608" i="8" s="1"/>
  <c r="AC608" i="8" s="1"/>
  <c r="AA348" i="8"/>
  <c r="AB348" i="8" s="1"/>
  <c r="AC348" i="8" s="1"/>
  <c r="AA309" i="8"/>
  <c r="AB309" i="8" s="1"/>
  <c r="AC309" i="8" s="1"/>
  <c r="AA258" i="8"/>
  <c r="AB258" i="8" s="1"/>
  <c r="AC258" i="8" s="1"/>
  <c r="AA336" i="8"/>
  <c r="AB336" i="8" s="1"/>
  <c r="AC336" i="8" s="1"/>
  <c r="AA486" i="8"/>
  <c r="AB486" i="8" s="1"/>
  <c r="AC486" i="8" s="1"/>
  <c r="AB842" i="8"/>
  <c r="AC842" i="8" s="1"/>
  <c r="AC845" i="8"/>
  <c r="AA15" i="8"/>
  <c r="AA38" i="8"/>
  <c r="AB38" i="8" s="1"/>
  <c r="AC38" i="8" s="1"/>
  <c r="AA31" i="8"/>
  <c r="AB31" i="8" s="1"/>
  <c r="AC31" i="8" s="1"/>
  <c r="AA131" i="8"/>
  <c r="AB131" i="8" s="1"/>
  <c r="AC131" i="8" s="1"/>
  <c r="AA488" i="8"/>
  <c r="AB488" i="8" s="1"/>
  <c r="AC488" i="8" s="1"/>
  <c r="AA767" i="8"/>
  <c r="AB767" i="8" s="1"/>
  <c r="AC767" i="8" s="1"/>
  <c r="AA77" i="8"/>
  <c r="AB77" i="8" s="1"/>
  <c r="AC77" i="8" s="1"/>
  <c r="AA183" i="8"/>
  <c r="AB183" i="8" s="1"/>
  <c r="AA708" i="8"/>
  <c r="AB708" i="8" s="1"/>
  <c r="AC708" i="8" s="1"/>
  <c r="AA252" i="8"/>
  <c r="AB252" i="8" s="1"/>
  <c r="AC252" i="8" s="1"/>
  <c r="AA999" i="8"/>
  <c r="AB999" i="8" s="1"/>
  <c r="AC999" i="8" s="1"/>
  <c r="AA146" i="8"/>
  <c r="AB146" i="8" s="1"/>
  <c r="AC146" i="8" s="1"/>
  <c r="AA715" i="8"/>
  <c r="AB715" i="8" s="1"/>
  <c r="AC715" i="8" s="1"/>
  <c r="AA110" i="8"/>
  <c r="AB110" i="8" s="1"/>
  <c r="AC110" i="8" s="1"/>
  <c r="AA351" i="8"/>
  <c r="AB351" i="8" s="1"/>
  <c r="AC351" i="8" s="1"/>
  <c r="AA530" i="8"/>
  <c r="AB530" i="8" s="1"/>
  <c r="AC530" i="8" s="1"/>
  <c r="AA836" i="8"/>
  <c r="AB836" i="8" s="1"/>
  <c r="AC836" i="8" s="1"/>
  <c r="AA977" i="8"/>
  <c r="AB977" i="8" s="1"/>
  <c r="AC977" i="8" s="1"/>
  <c r="AA231" i="8"/>
  <c r="AB231" i="8" s="1"/>
  <c r="AC231" i="8" s="1"/>
  <c r="AA177" i="8"/>
  <c r="AB177" i="8" s="1"/>
  <c r="AC177" i="8" s="1"/>
  <c r="AA370" i="8"/>
  <c r="AB370" i="8" s="1"/>
  <c r="AC370" i="8" s="1"/>
  <c r="AA551" i="8"/>
  <c r="AB551" i="8" s="1"/>
  <c r="AC551" i="8" s="1"/>
  <c r="AA860" i="8"/>
  <c r="AB860" i="8" s="1"/>
  <c r="AC860" i="8" s="1"/>
  <c r="AA166" i="8"/>
  <c r="AB166" i="8" s="1"/>
  <c r="AC166" i="8" s="1"/>
  <c r="AA280" i="8"/>
  <c r="AB280" i="8" s="1"/>
  <c r="AC280" i="8" s="1"/>
  <c r="AA625" i="8"/>
  <c r="AB625" i="8" s="1"/>
  <c r="AC625" i="8" s="1"/>
  <c r="AA702" i="8"/>
  <c r="AB702" i="8" s="1"/>
  <c r="AC702" i="8" s="1"/>
  <c r="AA936" i="8"/>
  <c r="AB936" i="8" s="1"/>
  <c r="AC936" i="8" s="1"/>
  <c r="AA158" i="8"/>
  <c r="AB158" i="8" s="1"/>
  <c r="AC158" i="8" s="1"/>
  <c r="AA300" i="8"/>
  <c r="AB300" i="8" s="1"/>
  <c r="AC300" i="8" s="1"/>
  <c r="AA391" i="8"/>
  <c r="AB391" i="8" s="1"/>
  <c r="AC391" i="8" s="1"/>
  <c r="AA633" i="8"/>
  <c r="AB633" i="8" s="1"/>
  <c r="AC633" i="8" s="1"/>
  <c r="AA784" i="8"/>
  <c r="AB784" i="8" s="1"/>
  <c r="AC784" i="8" s="1"/>
  <c r="AA126" i="8"/>
  <c r="AB126" i="8" s="1"/>
  <c r="AC126" i="8" s="1"/>
  <c r="AA225" i="8"/>
  <c r="AB225" i="8" s="1"/>
  <c r="AC225" i="8" s="1"/>
  <c r="AA418" i="8"/>
  <c r="AB418" i="8" s="1"/>
  <c r="AC418" i="8" s="1"/>
  <c r="AA744" i="8"/>
  <c r="AB744" i="8" s="1"/>
  <c r="AC744" i="8" s="1"/>
  <c r="AA203" i="8"/>
  <c r="AB203" i="8" s="1"/>
  <c r="AC203" i="8" s="1"/>
  <c r="AA259" i="8"/>
  <c r="AB259" i="8" s="1"/>
  <c r="AC259" i="8" s="1"/>
  <c r="AA516" i="8"/>
  <c r="AB516" i="8" s="1"/>
  <c r="AC516" i="8" s="1"/>
  <c r="AA917" i="8"/>
  <c r="AB917" i="8" s="1"/>
  <c r="AC917" i="8" s="1"/>
  <c r="AA401" i="8"/>
  <c r="AB401" i="8" s="1"/>
  <c r="AC401" i="8" s="1"/>
  <c r="AA512" i="8"/>
  <c r="AB512" i="8" s="1"/>
  <c r="AC512" i="8" s="1"/>
  <c r="AA714" i="8"/>
  <c r="AB714" i="8" s="1"/>
  <c r="AC714" i="8" s="1"/>
  <c r="AA853" i="8"/>
  <c r="AB853" i="8" s="1"/>
  <c r="AC853" i="8" s="1"/>
  <c r="AA994" i="8"/>
  <c r="AB994" i="8" s="1"/>
  <c r="AC994" i="8" s="1"/>
  <c r="AA209" i="8"/>
  <c r="AA349" i="8"/>
  <c r="AB349" i="8" s="1"/>
  <c r="AC349" i="8" s="1"/>
  <c r="AA427" i="8"/>
  <c r="AB427" i="8" s="1"/>
  <c r="AC427" i="8" s="1"/>
  <c r="AA747" i="8"/>
  <c r="AB747" i="8" s="1"/>
  <c r="AC747" i="8" s="1"/>
  <c r="AA778" i="8"/>
  <c r="AB778" i="8" s="1"/>
  <c r="AC778" i="8" s="1"/>
  <c r="AA1004" i="8"/>
  <c r="AB1004" i="8" s="1"/>
  <c r="AC1004" i="8" s="1"/>
  <c r="AA237" i="8"/>
  <c r="AB237" i="8" s="1"/>
  <c r="AC237" i="8" s="1"/>
  <c r="AA365" i="8"/>
  <c r="AB365" i="8" s="1"/>
  <c r="AC365" i="8" s="1"/>
  <c r="AA499" i="8"/>
  <c r="AB499" i="8" s="1"/>
  <c r="AC499" i="8" s="1"/>
  <c r="AA642" i="8"/>
  <c r="AB642" i="8" s="1"/>
  <c r="AC642" i="8" s="1"/>
  <c r="AA700" i="8"/>
  <c r="AB700" i="8" s="1"/>
  <c r="AC700" i="8" s="1"/>
  <c r="AA942" i="8"/>
  <c r="AB942" i="8" s="1"/>
  <c r="AC942" i="8" s="1"/>
  <c r="AA353" i="8"/>
  <c r="AB353" i="8" s="1"/>
  <c r="AC353" i="8" s="1"/>
  <c r="AA386" i="8"/>
  <c r="AB386" i="8" s="1"/>
  <c r="AC386" i="8" s="1"/>
  <c r="AA522" i="8"/>
  <c r="AB522" i="8" s="1"/>
  <c r="AC522" i="8" s="1"/>
  <c r="AA639" i="8"/>
  <c r="AB639" i="8" s="1"/>
  <c r="AC639" i="8" s="1"/>
  <c r="AA822" i="8"/>
  <c r="AB822" i="8" s="1"/>
  <c r="AC822" i="8" s="1"/>
  <c r="AA882" i="8"/>
  <c r="AB882" i="8" s="1"/>
  <c r="AC882" i="8" s="1"/>
  <c r="AA970" i="8"/>
  <c r="AB970" i="8" s="1"/>
  <c r="AA328" i="8"/>
  <c r="AB328" i="8" s="1"/>
  <c r="AC328" i="8" s="1"/>
  <c r="AA434" i="8"/>
  <c r="AB434" i="8" s="1"/>
  <c r="AC434" i="8" s="1"/>
  <c r="AA515" i="8"/>
  <c r="AB515" i="8" s="1"/>
  <c r="AC515" i="8" s="1"/>
  <c r="AA617" i="8"/>
  <c r="AB617" i="8" s="1"/>
  <c r="AC617" i="8" s="1"/>
  <c r="AA750" i="8"/>
  <c r="AB750" i="8" s="1"/>
  <c r="AC750" i="8" s="1"/>
  <c r="AA783" i="8"/>
  <c r="AB783" i="8" s="1"/>
  <c r="AC783" i="8" s="1"/>
  <c r="AA880" i="8"/>
  <c r="AB880" i="8" s="1"/>
  <c r="AC880" i="8" s="1"/>
  <c r="AA922" i="8"/>
  <c r="AB922" i="8" s="1"/>
  <c r="AC922" i="8" s="1"/>
  <c r="AA228" i="8"/>
  <c r="AB228" i="8" s="1"/>
  <c r="AC228" i="8" s="1"/>
  <c r="AA275" i="8"/>
  <c r="AB275" i="8" s="1"/>
  <c r="AC275" i="8" s="1"/>
  <c r="AA425" i="8"/>
  <c r="AB425" i="8" s="1"/>
  <c r="AC425" i="8" s="1"/>
  <c r="AA513" i="8"/>
  <c r="AB513" i="8" s="1"/>
  <c r="AC513" i="8" s="1"/>
  <c r="AA620" i="8"/>
  <c r="AB620" i="8" s="1"/>
  <c r="AC620" i="8" s="1"/>
  <c r="AA647" i="8"/>
  <c r="AB647" i="8" s="1"/>
  <c r="AC647" i="8" s="1"/>
  <c r="AA770" i="8"/>
  <c r="AB770" i="8" s="1"/>
  <c r="AC770" i="8" s="1"/>
  <c r="AA837" i="8"/>
  <c r="AB837" i="8" s="1"/>
  <c r="AC837" i="8" s="1"/>
  <c r="AA996" i="8"/>
  <c r="AB996" i="8" s="1"/>
  <c r="AC996" i="8" s="1"/>
  <c r="AC970" i="8"/>
  <c r="AC356" i="8"/>
  <c r="AC505" i="8"/>
  <c r="AC562" i="8"/>
  <c r="AC294" i="8"/>
  <c r="AC931" i="8"/>
  <c r="AC943" i="8"/>
  <c r="AC183" i="8"/>
  <c r="AC731" i="8"/>
  <c r="AC313" i="8"/>
  <c r="AC656" i="8"/>
  <c r="AC10" i="8"/>
  <c r="AZ8" i="8" s="1"/>
  <c r="L22" i="5" s="1"/>
  <c r="Z22" i="5" s="1"/>
  <c r="AY8" i="8"/>
  <c r="J22" i="5" s="1"/>
  <c r="BB8" i="8"/>
  <c r="AC13" i="8"/>
  <c r="AZ11" i="8" s="1"/>
  <c r="L25" i="5" s="1"/>
  <c r="Z25" i="5" s="1"/>
  <c r="BB11" i="8"/>
  <c r="AY11" i="8"/>
  <c r="J25" i="5" s="1"/>
  <c r="M82" i="7"/>
  <c r="Q21" i="2" s="1"/>
  <c r="AG21" i="2" s="1"/>
  <c r="Q82" i="7"/>
  <c r="AS82" i="7"/>
  <c r="AN81" i="7"/>
  <c r="AR82" i="7"/>
  <c r="AM81" i="7"/>
  <c r="AP80" i="7"/>
  <c r="AQ82" i="7"/>
  <c r="AT81" i="7"/>
  <c r="AO80" i="7"/>
  <c r="AR79" i="7"/>
  <c r="AM78" i="7"/>
  <c r="AP77" i="7"/>
  <c r="AP82" i="7"/>
  <c r="AS81" i="7"/>
  <c r="AN80" i="7"/>
  <c r="AO82" i="7"/>
  <c r="AN82" i="7"/>
  <c r="AM82" i="7"/>
  <c r="AP81" i="7"/>
  <c r="AS80" i="7"/>
  <c r="AN79" i="7"/>
  <c r="AQ78" i="7"/>
  <c r="AT77" i="7"/>
  <c r="AT82" i="7"/>
  <c r="AO81" i="7"/>
  <c r="AR80" i="7"/>
  <c r="AM79" i="7"/>
  <c r="AP78" i="7"/>
  <c r="AS77" i="7"/>
  <c r="AR81" i="7"/>
  <c r="AQ79" i="7"/>
  <c r="AT80" i="7"/>
  <c r="AR77" i="7"/>
  <c r="AQ80" i="7"/>
  <c r="AT78" i="7"/>
  <c r="AQ77" i="7"/>
  <c r="AM80" i="7"/>
  <c r="AT79" i="7"/>
  <c r="AS78" i="7"/>
  <c r="AO77" i="7"/>
  <c r="AR78" i="7"/>
  <c r="AN77" i="7"/>
  <c r="AO78" i="7"/>
  <c r="AM77" i="7"/>
  <c r="AS79" i="7"/>
  <c r="AN78" i="7"/>
  <c r="AP79" i="7"/>
  <c r="AQ81" i="7"/>
  <c r="AO79" i="7"/>
  <c r="Q81" i="7"/>
  <c r="M81" i="7"/>
  <c r="Q20" i="2" s="1"/>
  <c r="AF20" i="2" s="1"/>
  <c r="Q78" i="7"/>
  <c r="M78" i="7"/>
  <c r="Q17" i="2" s="1"/>
  <c r="AC17" i="2" s="1"/>
  <c r="M79" i="7"/>
  <c r="Q18" i="2" s="1"/>
  <c r="AD18" i="2" s="1"/>
  <c r="Q79" i="7"/>
  <c r="AJ36" i="7"/>
  <c r="AE35" i="7"/>
  <c r="AH34" i="7"/>
  <c r="AC33" i="7"/>
  <c r="AF32" i="7"/>
  <c r="AI31" i="7"/>
  <c r="AD30" i="7"/>
  <c r="AG29" i="7"/>
  <c r="AJ28" i="7"/>
  <c r="AE27" i="7"/>
  <c r="AH26" i="7"/>
  <c r="AC25" i="7"/>
  <c r="AF24" i="7"/>
  <c r="AI23" i="7"/>
  <c r="AD22" i="7"/>
  <c r="AF36" i="7"/>
  <c r="AI35" i="7"/>
  <c r="AD34" i="7"/>
  <c r="AG33" i="7"/>
  <c r="AJ32" i="7"/>
  <c r="AE31" i="7"/>
  <c r="AH30" i="7"/>
  <c r="AC29" i="7"/>
  <c r="AF28" i="7"/>
  <c r="AI27" i="7"/>
  <c r="AD26" i="7"/>
  <c r="AG25" i="7"/>
  <c r="AJ24" i="7"/>
  <c r="AE23" i="7"/>
  <c r="AE36" i="7"/>
  <c r="AH35" i="7"/>
  <c r="AC34" i="7"/>
  <c r="AF33" i="7"/>
  <c r="AI32" i="7"/>
  <c r="AD31" i="7"/>
  <c r="AG30" i="7"/>
  <c r="AJ29" i="7"/>
  <c r="AE28" i="7"/>
  <c r="AH27" i="7"/>
  <c r="AC26" i="7"/>
  <c r="AF25" i="7"/>
  <c r="AI24" i="7"/>
  <c r="AD23" i="7"/>
  <c r="AD36" i="7"/>
  <c r="AC36" i="7"/>
  <c r="AH28" i="7"/>
  <c r="AF27" i="7"/>
  <c r="AF26" i="7"/>
  <c r="AE25" i="7"/>
  <c r="AD24" i="7"/>
  <c r="AC23" i="7"/>
  <c r="AI22" i="7"/>
  <c r="AC21" i="7"/>
  <c r="AF20" i="7"/>
  <c r="AI19" i="7"/>
  <c r="AD18" i="7"/>
  <c r="AG17" i="7"/>
  <c r="AJ16" i="7"/>
  <c r="AE15" i="7"/>
  <c r="AH14" i="7"/>
  <c r="AC13" i="7"/>
  <c r="AJ31" i="7"/>
  <c r="AJ30" i="7"/>
  <c r="AI29" i="7"/>
  <c r="AG28" i="7"/>
  <c r="AD27" i="7"/>
  <c r="AE26" i="7"/>
  <c r="AD25" i="7"/>
  <c r="AC24" i="7"/>
  <c r="AH22" i="7"/>
  <c r="AJ21" i="7"/>
  <c r="AE20" i="7"/>
  <c r="AH19" i="7"/>
  <c r="AC18" i="7"/>
  <c r="AF17" i="7"/>
  <c r="AI16" i="7"/>
  <c r="AD15" i="7"/>
  <c r="AG14" i="7"/>
  <c r="AJ13" i="7"/>
  <c r="AD35" i="7"/>
  <c r="AG34" i="7"/>
  <c r="AJ33" i="7"/>
  <c r="AF31" i="7"/>
  <c r="AC35" i="7"/>
  <c r="AF34" i="7"/>
  <c r="AI33" i="7"/>
  <c r="AC31" i="7"/>
  <c r="AD29" i="7"/>
  <c r="AD28" i="7"/>
  <c r="AH25" i="7"/>
  <c r="AF21" i="7"/>
  <c r="AI20" i="7"/>
  <c r="AC19" i="7"/>
  <c r="AH18" i="7"/>
  <c r="AG16" i="7"/>
  <c r="AF14" i="7"/>
  <c r="AF12" i="7"/>
  <c r="AI11" i="7"/>
  <c r="AD10" i="7"/>
  <c r="AG9" i="7"/>
  <c r="AJ8" i="7"/>
  <c r="AF16" i="7"/>
  <c r="AJ15" i="7"/>
  <c r="AE14" i="7"/>
  <c r="AI13" i="7"/>
  <c r="AE34" i="7"/>
  <c r="AH33" i="7"/>
  <c r="AH32" i="7"/>
  <c r="AI30" i="7"/>
  <c r="AC28" i="7"/>
  <c r="AJ27" i="7"/>
  <c r="AH24" i="7"/>
  <c r="AE21" i="7"/>
  <c r="AH20" i="7"/>
  <c r="AG18" i="7"/>
  <c r="AE33" i="7"/>
  <c r="AG32" i="7"/>
  <c r="AF30" i="7"/>
  <c r="AI36" i="7"/>
  <c r="AD33" i="7"/>
  <c r="AE32" i="7"/>
  <c r="AE30" i="7"/>
  <c r="AC27" i="7"/>
  <c r="AJ26" i="7"/>
  <c r="AE24" i="7"/>
  <c r="AJ22" i="7"/>
  <c r="AD20" i="7"/>
  <c r="AJ19" i="7"/>
  <c r="AE18" i="7"/>
  <c r="AI17" i="7"/>
  <c r="AD16" i="7"/>
  <c r="AH15" i="7"/>
  <c r="AC14" i="7"/>
  <c r="AG13" i="7"/>
  <c r="AC12" i="7"/>
  <c r="AF11" i="7"/>
  <c r="AI10" i="7"/>
  <c r="AD9" i="7"/>
  <c r="AG8" i="7"/>
  <c r="AD32" i="7"/>
  <c r="AC30" i="7"/>
  <c r="AH36" i="7"/>
  <c r="AJ35" i="7"/>
  <c r="AG36" i="7"/>
  <c r="AG35" i="7"/>
  <c r="AJ34" i="7"/>
  <c r="AC32" i="7"/>
  <c r="AH31" i="7"/>
  <c r="AH29" i="7"/>
  <c r="AG26" i="7"/>
  <c r="AH23" i="7"/>
  <c r="AF22" i="7"/>
  <c r="AI21" i="7"/>
  <c r="AF19" i="7"/>
  <c r="AE17" i="7"/>
  <c r="AF15" i="7"/>
  <c r="AE13" i="7"/>
  <c r="AI12" i="7"/>
  <c r="AD11" i="7"/>
  <c r="AG10" i="7"/>
  <c r="AJ9" i="7"/>
  <c r="AE8" i="7"/>
  <c r="AJ25" i="7"/>
  <c r="AG23" i="7"/>
  <c r="AE22" i="7"/>
  <c r="AH21" i="7"/>
  <c r="AE19" i="7"/>
  <c r="AJ18" i="7"/>
  <c r="AD17" i="7"/>
  <c r="AC15" i="7"/>
  <c r="AF35" i="7"/>
  <c r="AI34" i="7"/>
  <c r="AG31" i="7"/>
  <c r="AF29" i="7"/>
  <c r="AG21" i="7"/>
  <c r="AC9" i="7"/>
  <c r="AG27" i="7"/>
  <c r="AD21" i="7"/>
  <c r="AI18" i="7"/>
  <c r="AC17" i="7"/>
  <c r="AI26" i="7"/>
  <c r="AJ23" i="7"/>
  <c r="AF18" i="7"/>
  <c r="AI15" i="7"/>
  <c r="AJ12" i="7"/>
  <c r="AF23" i="7"/>
  <c r="AG19" i="7"/>
  <c r="AG15" i="7"/>
  <c r="AJ14" i="7"/>
  <c r="AH13" i="7"/>
  <c r="AH12" i="7"/>
  <c r="AH11" i="7"/>
  <c r="AI8" i="7"/>
  <c r="AJ11" i="7"/>
  <c r="AJ20" i="7"/>
  <c r="AD19" i="7"/>
  <c r="AI14" i="7"/>
  <c r="AF13" i="7"/>
  <c r="AG12" i="7"/>
  <c r="AG11" i="7"/>
  <c r="AJ10" i="7"/>
  <c r="AI9" i="7"/>
  <c r="AH8" i="7"/>
  <c r="AE29" i="7"/>
  <c r="AI25" i="7"/>
  <c r="AG22" i="7"/>
  <c r="AG20" i="7"/>
  <c r="AD14" i="7"/>
  <c r="AD13" i="7"/>
  <c r="AE12" i="7"/>
  <c r="AE11" i="7"/>
  <c r="AH10" i="7"/>
  <c r="AH9" i="7"/>
  <c r="AF8" i="7"/>
  <c r="AJ17" i="7"/>
  <c r="AE10" i="7"/>
  <c r="AC10" i="7"/>
  <c r="AI28" i="7"/>
  <c r="AC22" i="7"/>
  <c r="AC20" i="7"/>
  <c r="AH16" i="7"/>
  <c r="AD12" i="7"/>
  <c r="AC11" i="7"/>
  <c r="AF10" i="7"/>
  <c r="AF9" i="7"/>
  <c r="AD8" i="7"/>
  <c r="AG24" i="7"/>
  <c r="AE16" i="7"/>
  <c r="AE9" i="7"/>
  <c r="AC8" i="7"/>
  <c r="AH17" i="7"/>
  <c r="AC16" i="7"/>
  <c r="M80" i="7"/>
  <c r="Q19" i="2" s="1"/>
  <c r="AE19" i="2" s="1"/>
  <c r="Q80" i="7"/>
  <c r="Q77" i="7"/>
  <c r="M77" i="7"/>
  <c r="Q16" i="2" s="1"/>
  <c r="AB16" i="2" s="1"/>
  <c r="S50" i="8" l="1"/>
  <c r="S48" i="8"/>
  <c r="S246" i="8"/>
  <c r="S49" i="8"/>
  <c r="AB69" i="8"/>
  <c r="AC69" i="8" s="1"/>
  <c r="S69" i="8"/>
  <c r="S67" i="8"/>
  <c r="S68" i="8"/>
  <c r="AB65" i="8"/>
  <c r="AC65" i="8" s="1"/>
  <c r="S65" i="8"/>
  <c r="S12" i="8"/>
  <c r="AB12" i="8"/>
  <c r="AB207" i="8"/>
  <c r="AC207" i="8" s="1"/>
  <c r="S207" i="8"/>
  <c r="S53" i="8"/>
  <c r="AB53" i="8"/>
  <c r="AC53" i="8" s="1"/>
  <c r="BB53" i="8"/>
  <c r="BB60" i="8"/>
  <c r="BB50" i="8"/>
  <c r="BB65" i="8"/>
  <c r="BB20" i="8"/>
  <c r="BB16" i="8"/>
  <c r="BB15" i="8"/>
  <c r="BB48" i="8"/>
  <c r="BB14" i="8"/>
  <c r="BB27" i="8"/>
  <c r="BB58" i="8"/>
  <c r="BB44" i="8"/>
  <c r="BB55" i="8"/>
  <c r="BB51" i="8"/>
  <c r="BB63" i="8"/>
  <c r="BB23" i="8"/>
  <c r="BB34" i="8"/>
  <c r="BB29" i="8"/>
  <c r="BB39" i="8"/>
  <c r="BB56" i="8"/>
  <c r="BB25" i="8"/>
  <c r="BB46" i="8"/>
  <c r="BB42" i="8"/>
  <c r="BB21" i="8"/>
  <c r="BB37" i="8"/>
  <c r="BB52" i="8"/>
  <c r="BB30" i="8"/>
  <c r="BB49" i="8"/>
  <c r="BB54" i="8"/>
  <c r="BB24" i="8"/>
  <c r="BB62" i="8"/>
  <c r="BB32" i="8"/>
  <c r="BB33" i="8"/>
  <c r="BB17" i="8"/>
  <c r="BB31" i="8"/>
  <c r="BB59" i="8"/>
  <c r="BB36" i="8"/>
  <c r="BB41" i="8"/>
  <c r="BB43" i="8"/>
  <c r="BB18" i="8"/>
  <c r="BB45" i="8"/>
  <c r="BB26" i="8"/>
  <c r="BB19" i="8"/>
  <c r="BB35" i="8"/>
  <c r="BB64" i="8"/>
  <c r="BB57" i="8"/>
  <c r="BB22" i="8"/>
  <c r="BB38" i="8"/>
  <c r="BB47" i="8"/>
  <c r="BB28" i="8"/>
  <c r="AC16" i="8"/>
  <c r="BB40" i="8"/>
  <c r="BB61" i="8"/>
  <c r="S247" i="8"/>
  <c r="AB247" i="8"/>
  <c r="AC247" i="8" s="1"/>
  <c r="AB210" i="8"/>
  <c r="AC210" i="8" s="1"/>
  <c r="S210" i="8"/>
  <c r="S14" i="8"/>
  <c r="AB14" i="8"/>
  <c r="AB15" i="8"/>
  <c r="S15" i="8"/>
  <c r="S56" i="8"/>
  <c r="AB56" i="8"/>
  <c r="AC56" i="8" s="1"/>
  <c r="AB57" i="8"/>
  <c r="AC57" i="8" s="1"/>
  <c r="S57" i="8"/>
  <c r="S245" i="8"/>
  <c r="AD245" i="8" s="1"/>
  <c r="AB70" i="8"/>
  <c r="AC70" i="8" s="1"/>
  <c r="S70" i="8"/>
  <c r="AB8" i="8"/>
  <c r="S8" i="8"/>
  <c r="S10" i="8"/>
  <c r="S206" i="8"/>
  <c r="AD206" i="8" s="1"/>
  <c r="AB206" i="8"/>
  <c r="AC206" i="8" s="1"/>
  <c r="S54" i="8"/>
  <c r="S9" i="8"/>
  <c r="AC9" i="8"/>
  <c r="AZ7" i="8" s="1"/>
  <c r="L21" i="5" s="1"/>
  <c r="Z21" i="5" s="1"/>
  <c r="BB7" i="8"/>
  <c r="AY7" i="8"/>
  <c r="J21" i="5" s="1"/>
  <c r="AB11" i="8"/>
  <c r="S11" i="8"/>
  <c r="AB208" i="8"/>
  <c r="AC208" i="8" s="1"/>
  <c r="S208" i="8"/>
  <c r="S211" i="8"/>
  <c r="S13" i="8"/>
  <c r="AB209" i="8"/>
  <c r="AC209" i="8" s="1"/>
  <c r="S209" i="8"/>
  <c r="S47" i="8"/>
  <c r="AB47" i="8"/>
  <c r="AC47" i="8" s="1"/>
  <c r="S51" i="8"/>
  <c r="AB66" i="8"/>
  <c r="AC66" i="8" s="1"/>
  <c r="S66" i="8"/>
  <c r="S71" i="8"/>
  <c r="AB71" i="8"/>
  <c r="AC71" i="8" s="1"/>
  <c r="AI82" i="7"/>
  <c r="AD81" i="7"/>
  <c r="AH82" i="7"/>
  <c r="AC81" i="7"/>
  <c r="AF80" i="7"/>
  <c r="AG82" i="7"/>
  <c r="AJ81" i="7"/>
  <c r="AE80" i="7"/>
  <c r="AH79" i="7"/>
  <c r="AC78" i="7"/>
  <c r="AF77" i="7"/>
  <c r="AF82" i="7"/>
  <c r="AI81" i="7"/>
  <c r="AD80" i="7"/>
  <c r="AE82" i="7"/>
  <c r="AD82" i="7"/>
  <c r="AC82" i="7"/>
  <c r="AF81" i="7"/>
  <c r="AI80" i="7"/>
  <c r="AD79" i="7"/>
  <c r="AG78" i="7"/>
  <c r="AJ77" i="7"/>
  <c r="AJ82" i="7"/>
  <c r="AE81" i="7"/>
  <c r="AH80" i="7"/>
  <c r="AC79" i="7"/>
  <c r="AF78" i="7"/>
  <c r="AI77" i="7"/>
  <c r="AJ80" i="7"/>
  <c r="AG80" i="7"/>
  <c r="AG81" i="7"/>
  <c r="AJ79" i="7"/>
  <c r="AI79" i="7"/>
  <c r="AH78" i="7"/>
  <c r="AD77" i="7"/>
  <c r="AG79" i="7"/>
  <c r="AE78" i="7"/>
  <c r="AC77" i="7"/>
  <c r="AF79" i="7"/>
  <c r="AD78" i="7"/>
  <c r="AH81" i="7"/>
  <c r="AE79" i="7"/>
  <c r="AC80" i="7"/>
  <c r="AH77" i="7"/>
  <c r="AJ78" i="7"/>
  <c r="AG77" i="7"/>
  <c r="AI78" i="7"/>
  <c r="AE77" i="7"/>
  <c r="AD65" i="8" l="1"/>
  <c r="AY10" i="8"/>
  <c r="J24" i="5" s="1"/>
  <c r="BB10" i="8"/>
  <c r="AC12" i="8"/>
  <c r="AZ10" i="8" s="1"/>
  <c r="L24" i="5" s="1"/>
  <c r="Z24" i="5" s="1"/>
  <c r="AC15" i="8"/>
  <c r="AZ13" i="8" s="1"/>
  <c r="L27" i="5" s="1"/>
  <c r="Z27" i="5" s="1"/>
  <c r="BB13" i="8"/>
  <c r="AY13" i="8"/>
  <c r="J27" i="5" s="1"/>
  <c r="AC14" i="8"/>
  <c r="AZ12" i="8" s="1"/>
  <c r="L26" i="5" s="1"/>
  <c r="Z26" i="5" s="1"/>
  <c r="AY12" i="8"/>
  <c r="J26" i="5" s="1"/>
  <c r="BB12" i="8"/>
  <c r="AD47" i="8"/>
  <c r="AD50" i="8"/>
  <c r="AD49" i="8"/>
  <c r="AD48" i="8"/>
  <c r="AD51" i="8"/>
  <c r="AC11" i="8"/>
  <c r="AZ9" i="8" s="1"/>
  <c r="L23" i="5" s="1"/>
  <c r="Z23" i="5" s="1"/>
  <c r="BB9" i="8"/>
  <c r="AY9" i="8"/>
  <c r="J23" i="5" s="1"/>
  <c r="AD11" i="8"/>
  <c r="AD9" i="8"/>
  <c r="AD10" i="8"/>
  <c r="AD12" i="8"/>
  <c r="AD15" i="8"/>
  <c r="AD8" i="8"/>
  <c r="AD14" i="8"/>
  <c r="AD13" i="8"/>
  <c r="AD54" i="8"/>
  <c r="AD57" i="8"/>
  <c r="AD55" i="8"/>
  <c r="AD56" i="8"/>
  <c r="AD53" i="8"/>
  <c r="AY6" i="8"/>
  <c r="J20" i="5" s="1"/>
  <c r="AC8" i="8"/>
  <c r="AZ6" i="8" s="1"/>
  <c r="L20" i="5" s="1"/>
  <c r="Z20" i="5" s="1"/>
  <c r="BB6"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<sst xmlns="http://schemas.openxmlformats.org/spreadsheetml/2006/main" count="5017" uniqueCount="1115">
  <si>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</si>
  <si>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</si>
  <si>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</si>
  <si>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</si>
  <si>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</si>
  <si>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</si>
  <si>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</si>
  <si>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</si>
  <si>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</si>
  <si>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</si>
  <si>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</si>
  <si>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</si>
  <si>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</si>
  <si>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</si>
  <si>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</si>
  <si>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</si>
  <si>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</si>
  <si>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</si>
  <si>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</si>
  <si>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</si>
  <si>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</si>
  <si>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</si>
  <si>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</si>
  <si>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</si>
  <si>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</si>
  <si>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</si>
  <si>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</si>
  <si>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</si>
  <si>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</si>
  <si>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</si>
  <si>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</si>
  <si>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</si>
  <si>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</si>
  <si>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</si>
  <si>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</si>
  <si>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</si>
  <si>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</si>
  <si>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</si>
  <si>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</si>
  <si>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</si>
  <si>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</si>
  <si>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</si>
  <si>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</si>
  <si>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</si>
  <si>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</si>
  <si>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</si>
  <si>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</si>
  <si>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</si>
  <si>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</si>
  <si>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</si>
  <si>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</si>
  <si>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</si>
  <si>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</si>
  <si>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</si>
  <si>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</si>
  <si>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</si>
  <si>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</si>
  <si>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</si>
  <si>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</si>
  <si>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</si>
  <si>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</si>
  <si>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</si>
  <si>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</si>
  <si>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</si>
  <si>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</si>
  <si>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</si>
  <si>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</si>
  <si>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</si>
  <si>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</si>
  <si>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</si>
  <si>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</si>
  <si>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</si>
  <si>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</si>
  <si>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</si>
  <si>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</si>
  <si>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</si>
  <si>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</si>
  <si>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</si>
  <si>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</si>
  <si>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</si>
  <si>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</si>
  <si>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</si>
  <si>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</si>
  <si>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</si>
  <si>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</si>
  <si>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</si>
  <si>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</si>
  <si>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</si>
  <si>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</si>
  <si>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</si>
  <si>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</si>
  <si>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</si>
  <si>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</si>
  <si>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</si>
  <si>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</si>
  <si>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</si>
  <si>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</si>
  <si>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</si>
  <si>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</si>
  <si>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</si>
  <si>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</si>
  <si>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</si>
  <si>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</si>
  <si>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</si>
  <si>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</si>
  <si>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</si>
  <si>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</si>
  <si>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</si>
  <si>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</si>
  <si>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</si>
  <si>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</si>
  <si>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Rudheath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</si>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</sst>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62CEACAB-A407-4B10-AD70-CF8F63127B4D}"/>
    <cellStyle name="Currency 2" xfId="11" xr:uid="{73EB42E0-0DFD-4CED-9116-74FEA43BD65C}"/>
    <cellStyle name="Hyperlink 2" xfId="2" xr:uid="{3DEF2ABC-B5D2-4D49-B012-D08BC035E2E5}"/>
    <cellStyle name="Normal" xfId="0" builtinId="0"/>
    <cellStyle name="Normal 2" xfId="1" xr:uid="{9A162022-9834-459E-BDE8-0A4649904BE0}"/>
    <cellStyle name="Normal 2 2 2" xfId="3" xr:uid="{161BE5BD-C133-4D00-9626-E47A27FDDC95}"/>
    <cellStyle name="Normal 3" xfId="4" xr:uid="{E6CEC9D1-5C08-46A1-88EF-97FAA7EFCC10}"/>
    <cellStyle name="Normal 5" xfId="9" xr:uid="{295D65E8-D4CA-462E-A295-AF8CAECAFCE6}"/>
    <cellStyle name="Normal 6" xfId="7" xr:uid="{784D9993-35A4-42CE-A7F8-50B94FBB33BD}"/>
    <cellStyle name="Per cent 2" xfId="8" xr:uid="{BC5DA957-245C-4664-B966-92CF117000AE}"/>
    <cellStyle name="Percent 2" xfId="6" xr:uid="{FB032349-A880-4A97-9AB1-C9F8E7B4D258}"/>
    <cellStyle name="Percent 2 2" xfId="10" xr:uid="{AB10C360-56D9-4BCA-9223-D85D05862B4F}"/>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6039-4CF9-AC89-68312C2455CF}"/>
              </c:ext>
            </c:extLst>
          </c:dPt>
          <c:dPt>
            <c:idx val="1"/>
            <c:invertIfNegative val="0"/>
            <c:bubble3D val="0"/>
            <c:spPr>
              <a:solidFill>
                <a:srgbClr val="1B8E82"/>
              </a:solidFill>
            </c:spPr>
            <c:extLst>
              <c:ext xmlns:c16="http://schemas.microsoft.com/office/drawing/2014/chart" uri="{C3380CC4-5D6E-409C-BE32-E72D297353CC}">
                <c16:uniqueId val="{00000003-6039-4CF9-AC89-68312C2455CF}"/>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6039-4CF9-AC89-68312C2455CF}"/>
              </c:ext>
            </c:extLst>
          </c:dPt>
          <c:dPt>
            <c:idx val="3"/>
            <c:invertIfNegative val="0"/>
            <c:bubble3D val="0"/>
            <c:spPr>
              <a:solidFill>
                <a:srgbClr val="1C4A4F"/>
              </a:solidFill>
            </c:spPr>
            <c:extLst>
              <c:ext xmlns:c16="http://schemas.microsoft.com/office/drawing/2014/chart" uri="{C3380CC4-5D6E-409C-BE32-E72D297353CC}">
                <c16:uniqueId val="{00000007-6039-4CF9-AC89-68312C2455CF}"/>
              </c:ext>
            </c:extLst>
          </c:dPt>
          <c:dPt>
            <c:idx val="4"/>
            <c:invertIfNegative val="0"/>
            <c:bubble3D val="0"/>
            <c:spPr>
              <a:solidFill>
                <a:srgbClr val="D7A928"/>
              </a:solidFill>
            </c:spPr>
            <c:extLst>
              <c:ext xmlns:c16="http://schemas.microsoft.com/office/drawing/2014/chart" uri="{C3380CC4-5D6E-409C-BE32-E72D297353CC}">
                <c16:uniqueId val="{00000009-6039-4CF9-AC89-68312C2455CF}"/>
              </c:ext>
            </c:extLst>
          </c:dPt>
          <c:dPt>
            <c:idx val="5"/>
            <c:invertIfNegative val="0"/>
            <c:bubble3D val="0"/>
            <c:spPr>
              <a:solidFill>
                <a:srgbClr val="696969"/>
              </a:solidFill>
            </c:spPr>
            <c:extLst>
              <c:ext xmlns:c16="http://schemas.microsoft.com/office/drawing/2014/chart" uri="{C3380CC4-5D6E-409C-BE32-E72D297353CC}">
                <c16:uniqueId val="{0000000B-6039-4CF9-AC89-68312C2455CF}"/>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6.9324090121317159</c:v>
                </c:pt>
                <c:pt idx="1">
                  <c:v>20.27729636048527</c:v>
                </c:pt>
                <c:pt idx="2">
                  <c:v>31.95840554592721</c:v>
                </c:pt>
                <c:pt idx="3">
                  <c:v>27.209705372616984</c:v>
                </c:pt>
                <c:pt idx="4">
                  <c:v>12.824956672443674</c:v>
                </c:pt>
                <c:pt idx="5">
                  <c:v>0.79722703639514736</c:v>
                </c:pt>
              </c:numCache>
            </c:numRef>
          </c:val>
          <c:extLst>
            <c:ext xmlns:c16="http://schemas.microsoft.com/office/drawing/2014/chart" uri="{C3380CC4-5D6E-409C-BE32-E72D297353CC}">
              <c16:uniqueId val="{0000000C-6039-4CF9-AC89-68312C2455CF}"/>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6039-4CF9-AC89-68312C2455CF}"/>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04D4-48AE-8E54-68B7797A92CC}"/>
              </c:ext>
            </c:extLst>
          </c:dPt>
          <c:val>
            <c:numRef>
              <c:f>Group!$AB$16:$AB$21</c:f>
              <c:numCache>
                <c:formatCode>General</c:formatCode>
                <c:ptCount val="6"/>
                <c:pt idx="0">
                  <c:v>74.681560775114093</c:v>
                </c:pt>
                <c:pt idx="1">
                  <c:v>100</c:v>
                </c:pt>
                <c:pt idx="2">
                  <c:v>100</c:v>
                </c:pt>
                <c:pt idx="3">
                  <c:v>100</c:v>
                </c:pt>
                <c:pt idx="4">
                  <c:v>100</c:v>
                </c:pt>
                <c:pt idx="5">
                  <c:v>100</c:v>
                </c:pt>
              </c:numCache>
            </c:numRef>
          </c:val>
          <c:extLst>
            <c:ext xmlns:c16="http://schemas.microsoft.com/office/drawing/2014/chart" uri="{C3380CC4-5D6E-409C-BE32-E72D297353CC}">
              <c16:uniqueId val="{00000001-04D4-48AE-8E54-68B7797A92CC}"/>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171.34079092484637</c:v>
                </c:pt>
                <c:pt idx="2">
                  <c:v>100</c:v>
                </c:pt>
                <c:pt idx="3">
                  <c:v>100</c:v>
                </c:pt>
                <c:pt idx="4">
                  <c:v>100</c:v>
                </c:pt>
                <c:pt idx="5">
                  <c:v>100</c:v>
                </c:pt>
              </c:numCache>
            </c:numRef>
          </c:val>
          <c:extLst>
            <c:ext xmlns:c16="http://schemas.microsoft.com/office/drawing/2014/chart" uri="{C3380CC4-5D6E-409C-BE32-E72D297353CC}">
              <c16:uniqueId val="{00000002-04D4-48AE-8E54-68B7797A92CC}"/>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04D4-48AE-8E54-68B7797A92CC}"/>
              </c:ext>
            </c:extLst>
          </c:dPt>
          <c:val>
            <c:numRef>
              <c:f>Group!$AD$16:$AD$21</c:f>
              <c:numCache>
                <c:formatCode>General</c:formatCode>
                <c:ptCount val="6"/>
                <c:pt idx="0">
                  <c:v>100</c:v>
                </c:pt>
                <c:pt idx="1">
                  <c:v>100</c:v>
                </c:pt>
                <c:pt idx="2">
                  <c:v>219.68204559733735</c:v>
                </c:pt>
                <c:pt idx="3">
                  <c:v>100</c:v>
                </c:pt>
                <c:pt idx="4">
                  <c:v>100</c:v>
                </c:pt>
                <c:pt idx="5">
                  <c:v>100</c:v>
                </c:pt>
              </c:numCache>
            </c:numRef>
          </c:val>
          <c:extLst>
            <c:ext xmlns:c16="http://schemas.microsoft.com/office/drawing/2014/chart" uri="{C3380CC4-5D6E-409C-BE32-E72D297353CC}">
              <c16:uniqueId val="{00000004-04D4-48AE-8E54-68B7797A92CC}"/>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04D4-48AE-8E54-68B7797A92CC}"/>
              </c:ext>
            </c:extLst>
          </c:dPt>
          <c:val>
            <c:numRef>
              <c:f>Group!$AE$16:$AE$21</c:f>
              <c:numCache>
                <c:formatCode>General</c:formatCode>
                <c:ptCount val="6"/>
                <c:pt idx="0">
                  <c:v>100</c:v>
                </c:pt>
                <c:pt idx="1">
                  <c:v>100</c:v>
                </c:pt>
                <c:pt idx="2">
                  <c:v>100</c:v>
                </c:pt>
                <c:pt idx="3">
                  <c:v>93.874904073079335</c:v>
                </c:pt>
                <c:pt idx="4">
                  <c:v>100</c:v>
                </c:pt>
                <c:pt idx="5">
                  <c:v>100</c:v>
                </c:pt>
              </c:numCache>
            </c:numRef>
          </c:val>
          <c:extLst>
            <c:ext xmlns:c16="http://schemas.microsoft.com/office/drawing/2014/chart" uri="{C3380CC4-5D6E-409C-BE32-E72D297353CC}">
              <c16:uniqueId val="{00000006-04D4-48AE-8E54-68B7797A92CC}"/>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04D4-48AE-8E54-68B7797A92CC}"/>
              </c:ext>
            </c:extLst>
          </c:dPt>
          <c:val>
            <c:numRef>
              <c:f>Group!$AF$16:$AF$21</c:f>
              <c:numCache>
                <c:formatCode>General</c:formatCode>
                <c:ptCount val="6"/>
                <c:pt idx="0">
                  <c:v>100</c:v>
                </c:pt>
                <c:pt idx="1">
                  <c:v>100</c:v>
                </c:pt>
                <c:pt idx="2">
                  <c:v>100</c:v>
                </c:pt>
                <c:pt idx="3">
                  <c:v>100</c:v>
                </c:pt>
                <c:pt idx="4">
                  <c:v>37.903937985907547</c:v>
                </c:pt>
                <c:pt idx="5">
                  <c:v>100</c:v>
                </c:pt>
              </c:numCache>
            </c:numRef>
          </c:val>
          <c:extLst>
            <c:ext xmlns:c16="http://schemas.microsoft.com/office/drawing/2014/chart" uri="{C3380CC4-5D6E-409C-BE32-E72D297353CC}">
              <c16:uniqueId val="{00000008-04D4-48AE-8E54-68B7797A92CC}"/>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52.628119645339147</c:v>
                </c:pt>
              </c:numCache>
            </c:numRef>
          </c:val>
          <c:extLst>
            <c:ext xmlns:c16="http://schemas.microsoft.com/office/drawing/2014/chart" uri="{C3380CC4-5D6E-409C-BE32-E72D297353CC}">
              <c16:uniqueId val="{00000009-04D4-48AE-8E54-68B7797A92CC}"/>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0427-4D4F-BA34-E998CEFDF614}"/>
              </c:ext>
            </c:extLst>
          </c:dPt>
          <c:val>
            <c:numRef>
              <c:f>Type!$Z$16:$Z$44</c:f>
              <c:numCache>
                <c:formatCode>General</c:formatCode>
                <c:ptCount val="29"/>
                <c:pt idx="0">
                  <c:v>0</c:v>
                </c:pt>
                <c:pt idx="1">
                  <c:v>18.473708282692986</c:v>
                </c:pt>
                <c:pt idx="2">
                  <c:v>155.30329289428076</c:v>
                </c:pt>
                <c:pt idx="3">
                  <c:v>357.07633378537446</c:v>
                </c:pt>
                <c:pt idx="4">
                  <c:v>96.604178769477173</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0427-4D4F-BA34-E998CEFDF614}"/>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0427-4D4F-BA34-E998CEFDF614}"/>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0427-4D4F-BA34-E998CEFDF614}"/>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0427-4D4F-BA34-E998CEFDF614}"/>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0427-4D4F-BA34-E998CEFDF614}"/>
              </c:ext>
            </c:extLst>
          </c:dPt>
          <c:val>
            <c:numRef>
              <c:f>Type!$AA$16:$AA$44</c:f>
              <c:numCache>
                <c:formatCode>General</c:formatCode>
                <c:ptCount val="29"/>
                <c:pt idx="0">
                  <c:v>100</c:v>
                </c:pt>
                <c:pt idx="1">
                  <c:v>100</c:v>
                </c:pt>
                <c:pt idx="2">
                  <c:v>100</c:v>
                </c:pt>
                <c:pt idx="3">
                  <c:v>100</c:v>
                </c:pt>
                <c:pt idx="4">
                  <c:v>100</c:v>
                </c:pt>
                <c:pt idx="5">
                  <c:v>139.9437521023163</c:v>
                </c:pt>
                <c:pt idx="6">
                  <c:v>28.304599308997226</c:v>
                </c:pt>
                <c:pt idx="7">
                  <c:v>123.8710212516696</c:v>
                </c:pt>
                <c:pt idx="8">
                  <c:v>242.66538110955273</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0427-4D4F-BA34-E998CEFDF614}"/>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0427-4D4F-BA34-E998CEFDF614}"/>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513.8186434335903</c:v>
                </c:pt>
                <c:pt idx="10">
                  <c:v>232.91603468507813</c:v>
                </c:pt>
                <c:pt idx="11">
                  <c:v>3.4548694806522682</c:v>
                </c:pt>
                <c:pt idx="12">
                  <c:v>223.13691507798961</c:v>
                </c:pt>
                <c:pt idx="13">
                  <c:v>155.22791065013118</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0427-4D4F-BA34-E998CEFDF614}"/>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0427-4D4F-BA34-E998CEFDF614}"/>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80.038121758866936</c:v>
                </c:pt>
                <c:pt idx="15">
                  <c:v>94.762236124904902</c:v>
                </c:pt>
                <c:pt idx="16">
                  <c:v>122.98190652324297</c:v>
                </c:pt>
                <c:pt idx="17">
                  <c:v>32.882233117461631</c:v>
                </c:pt>
                <c:pt idx="18">
                  <c:v>141.17109627899288</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0427-4D4F-BA34-E998CEFDF614}"/>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0427-4D4F-BA34-E998CEFDF614}"/>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43.407136421930517</c:v>
                </c:pt>
                <c:pt idx="20">
                  <c:v>95.340025249269573</c:v>
                </c:pt>
                <c:pt idx="21">
                  <c:v>48.895377841242386</c:v>
                </c:pt>
                <c:pt idx="22">
                  <c:v>44.851641221706444</c:v>
                </c:pt>
                <c:pt idx="23">
                  <c:v>0</c:v>
                </c:pt>
                <c:pt idx="24">
                  <c:v>0</c:v>
                </c:pt>
                <c:pt idx="25">
                  <c:v>100</c:v>
                </c:pt>
                <c:pt idx="26">
                  <c:v>100</c:v>
                </c:pt>
                <c:pt idx="27">
                  <c:v>100</c:v>
                </c:pt>
                <c:pt idx="28">
                  <c:v>100</c:v>
                </c:pt>
              </c:numCache>
            </c:numRef>
          </c:val>
          <c:extLst>
            <c:ext xmlns:c16="http://schemas.microsoft.com/office/drawing/2014/chart" uri="{C3380CC4-5D6E-409C-BE32-E72D297353CC}">
              <c16:uniqueId val="{00000011-0427-4D4F-BA34-E998CEFDF614}"/>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0427-4D4F-BA34-E998CEFDF614}"/>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157.49452101271856</c:v>
                </c:pt>
                <c:pt idx="26">
                  <c:v>0</c:v>
                </c:pt>
                <c:pt idx="27">
                  <c:v>0</c:v>
                </c:pt>
                <c:pt idx="28">
                  <c:v>0</c:v>
                </c:pt>
              </c:numCache>
            </c:numRef>
          </c:val>
          <c:extLst>
            <c:ext xmlns:c16="http://schemas.microsoft.com/office/drawing/2014/chart" uri="{C3380CC4-5D6E-409C-BE32-E72D297353CC}">
              <c16:uniqueId val="{00000013-0427-4D4F-BA34-E998CEFDF614}"/>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BD1F-4108-ADF5-8F19F961B60D}"/>
              </c:ext>
            </c:extLst>
          </c:dPt>
          <c:dPt>
            <c:idx val="1"/>
            <c:bubble3D val="0"/>
            <c:extLst>
              <c:ext xmlns:c16="http://schemas.microsoft.com/office/drawing/2014/chart" uri="{C3380CC4-5D6E-409C-BE32-E72D297353CC}">
                <c16:uniqueId val="{00000001-BD1F-4108-ADF5-8F19F961B60D}"/>
              </c:ext>
            </c:extLst>
          </c:dPt>
          <c:dPt>
            <c:idx val="2"/>
            <c:bubble3D val="0"/>
            <c:extLst>
              <c:ext xmlns:c16="http://schemas.microsoft.com/office/drawing/2014/chart" uri="{C3380CC4-5D6E-409C-BE32-E72D297353CC}">
                <c16:uniqueId val="{00000002-BD1F-4108-ADF5-8F19F961B60D}"/>
              </c:ext>
            </c:extLst>
          </c:dPt>
          <c:dPt>
            <c:idx val="3"/>
            <c:bubble3D val="0"/>
            <c:extLst>
              <c:ext xmlns:c16="http://schemas.microsoft.com/office/drawing/2014/chart" uri="{C3380CC4-5D6E-409C-BE32-E72D297353CC}">
                <c16:uniqueId val="{00000003-BD1F-4108-ADF5-8F19F961B60D}"/>
              </c:ext>
            </c:extLst>
          </c:dPt>
          <c:dPt>
            <c:idx val="4"/>
            <c:bubble3D val="0"/>
            <c:extLst>
              <c:ext xmlns:c16="http://schemas.microsoft.com/office/drawing/2014/chart" uri="{C3380CC4-5D6E-409C-BE32-E72D297353CC}">
                <c16:uniqueId val="{00000004-BD1F-4108-ADF5-8F19F961B60D}"/>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BD1F-4108-ADF5-8F19F961B60D}"/>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BD1F-4108-ADF5-8F19F961B60D}"/>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BD1F-4108-ADF5-8F19F961B60D}"/>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BD1F-4108-ADF5-8F19F961B60D}"/>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BD1F-4108-ADF5-8F19F961B60D}"/>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BD1F-4108-ADF5-8F19F961B60D}"/>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BD1F-4108-ADF5-8F19F961B60D}"/>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BD1F-4108-ADF5-8F19F961B60D}"/>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BD1F-4108-ADF5-8F19F961B60D}"/>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BD1F-4108-ADF5-8F19F961B60D}"/>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BD1F-4108-ADF5-8F19F961B60D}"/>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BD1F-4108-ADF5-8F19F961B60D}"/>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BD1F-4108-ADF5-8F19F961B60D}"/>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BD1F-4108-ADF5-8F19F961B60D}"/>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BD1F-4108-ADF5-8F19F961B60D}"/>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BD1F-4108-ADF5-8F19F961B60D}"/>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BD1F-4108-ADF5-8F19F961B60D}"/>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BD1F-4108-ADF5-8F19F961B60D}"/>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BD1F-4108-ADF5-8F19F961B60D}"/>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BD1F-4108-ADF5-8F19F961B60D}"/>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BD1F-4108-ADF5-8F19F961B60D}"/>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BD1F-4108-ADF5-8F19F961B60D}"/>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BD1F-4108-ADF5-8F19F961B60D}"/>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BD1F-4108-ADF5-8F19F961B60D}"/>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BD1F-4108-ADF5-8F19F961B60D}"/>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BD1F-4108-ADF5-8F19F961B60D}"/>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BD1F-4108-ADF5-8F19F961B60D}"/>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BD1F-4108-ADF5-8F19F961B60D}"/>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BD1F-4108-ADF5-8F19F961B60D}"/>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BD1F-4108-ADF5-8F19F961B60D}"/>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BD1F-4108-ADF5-8F19F961B60D}"/>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BD1F-4108-ADF5-8F19F961B60D}"/>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BD1F-4108-ADF5-8F19F961B60D}"/>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BD1F-4108-ADF5-8F19F961B60D}"/>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BD1F-4108-ADF5-8F19F961B60D}"/>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BD1F-4108-ADF5-8F19F961B60D}"/>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BD1F-4108-ADF5-8F19F961B60D}"/>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BD1F-4108-ADF5-8F19F961B60D}"/>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BD1F-4108-ADF5-8F19F961B60D}"/>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BD1F-4108-ADF5-8F19F961B60D}"/>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BD1F-4108-ADF5-8F19F961B60D}"/>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BD1F-4108-ADF5-8F19F961B60D}"/>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BD1F-4108-ADF5-8F19F961B60D}"/>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BD1F-4108-ADF5-8F19F961B60D}"/>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BD1F-4108-ADF5-8F19F961B60D}"/>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c:v>
                </c:pt>
                <c:pt idx="1">
                  <c:v>0.86655112651646449</c:v>
                </c:pt>
                <c:pt idx="2">
                  <c:v>1.9757365684575388</c:v>
                </c:pt>
                <c:pt idx="3">
                  <c:v>2.9809358752166379</c:v>
                </c:pt>
                <c:pt idx="4">
                  <c:v>1.1091854419410745</c:v>
                </c:pt>
                <c:pt idx="5">
                  <c:v>3.3968804159445405</c:v>
                </c:pt>
                <c:pt idx="6">
                  <c:v>0.36395147313691512</c:v>
                </c:pt>
                <c:pt idx="7">
                  <c:v>3.3275563258232235</c:v>
                </c:pt>
                <c:pt idx="8">
                  <c:v>13.188908145580589</c:v>
                </c:pt>
                <c:pt idx="9">
                  <c:v>12.461005199306758</c:v>
                </c:pt>
                <c:pt idx="10">
                  <c:v>7.8856152512998268</c:v>
                </c:pt>
                <c:pt idx="11">
                  <c:v>8.6655112651646438E-2</c:v>
                </c:pt>
                <c:pt idx="12">
                  <c:v>6.1005199306759099</c:v>
                </c:pt>
                <c:pt idx="13">
                  <c:v>5.4246100519930671</c:v>
                </c:pt>
                <c:pt idx="14">
                  <c:v>4.3500866551126522</c:v>
                </c:pt>
                <c:pt idx="15">
                  <c:v>3.6915077989601386</c:v>
                </c:pt>
                <c:pt idx="16">
                  <c:v>7.8336221837088384</c:v>
                </c:pt>
                <c:pt idx="17">
                  <c:v>2.2530329289428077</c:v>
                </c:pt>
                <c:pt idx="18">
                  <c:v>9.0814558058925474</c:v>
                </c:pt>
                <c:pt idx="19">
                  <c:v>1.8197573656845754</c:v>
                </c:pt>
                <c:pt idx="20">
                  <c:v>5.3032928942807622</c:v>
                </c:pt>
                <c:pt idx="21">
                  <c:v>2.9289428076256501</c:v>
                </c:pt>
                <c:pt idx="22">
                  <c:v>2.772963604852686</c:v>
                </c:pt>
                <c:pt idx="23">
                  <c:v>0</c:v>
                </c:pt>
                <c:pt idx="24">
                  <c:v>0</c:v>
                </c:pt>
              </c:numCache>
            </c:numRef>
          </c:xVal>
          <c:yVal>
            <c:numRef>
              <c:f>'Customer View Chart'!$X$17:$X$41</c:f>
              <c:numCache>
                <c:formatCode>General</c:formatCode>
                <c:ptCount val="25"/>
                <c:pt idx="0">
                  <c:v>0</c:v>
                </c:pt>
                <c:pt idx="1">
                  <c:v>18.473708282692986</c:v>
                </c:pt>
                <c:pt idx="2">
                  <c:v>155.30329289428076</c:v>
                </c:pt>
                <c:pt idx="3">
                  <c:v>300</c:v>
                </c:pt>
                <c:pt idx="4">
                  <c:v>96.604178769477173</c:v>
                </c:pt>
                <c:pt idx="5">
                  <c:v>139.9437521023163</c:v>
                </c:pt>
                <c:pt idx="6">
                  <c:v>28.304599308997226</c:v>
                </c:pt>
                <c:pt idx="7">
                  <c:v>123.8710212516696</c:v>
                </c:pt>
                <c:pt idx="8">
                  <c:v>242.66538110955273</c:v>
                </c:pt>
                <c:pt idx="9">
                  <c:v>300</c:v>
                </c:pt>
                <c:pt idx="10">
                  <c:v>232.91603468507813</c:v>
                </c:pt>
                <c:pt idx="11">
                  <c:v>3.4548694806522682</c:v>
                </c:pt>
                <c:pt idx="12">
                  <c:v>223.13691507798961</c:v>
                </c:pt>
                <c:pt idx="13">
                  <c:v>155.22791065013118</c:v>
                </c:pt>
                <c:pt idx="14">
                  <c:v>80.038121758866936</c:v>
                </c:pt>
                <c:pt idx="15">
                  <c:v>94.762236124904902</c:v>
                </c:pt>
                <c:pt idx="16">
                  <c:v>122.98190652324297</c:v>
                </c:pt>
                <c:pt idx="17">
                  <c:v>32.882233117461631</c:v>
                </c:pt>
                <c:pt idx="18">
                  <c:v>141.17109627899288</c:v>
                </c:pt>
                <c:pt idx="19">
                  <c:v>43.407136421930517</c:v>
                </c:pt>
                <c:pt idx="20">
                  <c:v>95.340025249269573</c:v>
                </c:pt>
                <c:pt idx="21">
                  <c:v>48.895377841242386</c:v>
                </c:pt>
                <c:pt idx="22">
                  <c:v>44.851641221706444</c:v>
                </c:pt>
                <c:pt idx="23">
                  <c:v>0</c:v>
                </c:pt>
                <c:pt idx="24">
                  <c:v>0</c:v>
                </c:pt>
              </c:numCache>
            </c:numRef>
          </c:yVal>
          <c:smooth val="0"/>
          <c:extLst>
            <c:ext xmlns:c16="http://schemas.microsoft.com/office/drawing/2014/chart" uri="{C3380CC4-5D6E-409C-BE32-E72D297353CC}">
              <c16:uniqueId val="{00000019-BD1F-4108-ADF5-8F19F961B60D}"/>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103.98438048033182</c:v>
                </c:pt>
                <c:pt idx="1">
                  <c:v>101.39867802805537</c:v>
                </c:pt>
                <c:pt idx="2">
                  <c:v>104.42091538126232</c:v>
                </c:pt>
                <c:pt idx="3">
                  <c:v>106.30679712634905</c:v>
                </c:pt>
                <c:pt idx="4">
                  <c:v>100.85245660392015</c:v>
                </c:pt>
                <c:pt idx="5">
                  <c:v>96.856017771220337</c:v>
                </c:pt>
                <c:pt idx="6">
                  <c:v>94.85911648515615</c:v>
                </c:pt>
                <c:pt idx="7">
                  <c:v>93.305106763643536</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62C9-4867-A30A-E7EAF492302A}"/>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C5308551-A4C5-4872-8E25-47E3E29CCAE6}"/>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1B619DA0-ADAC-47F5-8BDB-49A0056DCB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26BBC795-5A78-48C5-8F90-5BC0D2F24BC4}"/>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31988395-2096-4292-B05B-A5FFAD905E6C}"/>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B682FF6D-011B-4F1F-9411-40153E629489}"/>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235ADE15-1E37-43B7-9258-CA15BA521C73}"/>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37C38327-5327-4C16-9ACC-03BEF0E1E5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B729AF48-2616-496D-90C9-50AFC0B2B7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74C94E2A-286D-4932-B28F-2BD1BF139AA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78B9783E-287D-4F73-94B6-69D2D066574A}"/>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B85D29F3-E8E0-4D88-9FAC-6D1D2E00EB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514B8BDE-E352-4F48-9E64-75250EE2CBA0}"/>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9FC99B6D-8D27-CCD0-DE4E-8DDB99879CF7}"/>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E6857A83-E062-0DE2-C4E9-91CB7BEC049A}"/>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16ADAF6E-8731-8359-0303-99C62B637FC5}"/>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89B42EC9-A997-5351-5C4D-E817EFD985B9}"/>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5865ECE4-7996-2167-F92A-D166349E6080}"/>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4253840C-EF22-2781-BA7D-A940EAC3D1FA}"/>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97AF6D79-6018-B7CE-2CEE-03170DE70FAE}"/>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590E04C0-6541-1E39-EC48-5D0DB29734B3}"/>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672B2DF1-4C69-488F-A4A2-A617399BAA33}"/>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FCBC2D74-5B84-4ECA-9D19-C42832EE3D7C}"/>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145FE690-3697-4EE1-B240-44650F6D19B3}"/>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E8ED3D34-98D0-4DB9-B098-1AD0E6B8400D}"/>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56BD6A9E-BBE3-4DF6-A645-DCAC69E7BCC6}"/>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0F8ED203-9E31-4ABA-9911-2614CAA5B26A}"/>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711041A7-59BE-4792-9584-AD5116AC54C9}"/>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DB9D22EA-F003-41E4-8063-230FAEE0EF52}"/>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9DA0E253-5678-4BE5-AB26-8CC92B183B0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4FC28F39-79BC-4CE3-93A4-1E509D1C93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D29B9DE9-A2DE-4C27-B448-14D013467DC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DB51223E-8437-402F-9305-BBFFA91592B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04119D97-D0EB-4AEC-8F41-FEF9DFA745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25F834B2-75D0-4945-A170-68C7247B186A}"/>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308262A4-1E71-DE17-F253-7948C5D9C46B}"/>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49BF2393-6BCB-8CFD-9717-DC5687AE77BD}"/>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B4C6BC06-AA65-25FC-2A6E-4768F8EE48E6}"/>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D2A3B259-CFB6-EC89-4601-2F1DBC0797A7}"/>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2DDB9B94-BAEF-5154-7281-6992242A24AB}"/>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324D46C8-6DDB-B399-64D3-CD9CB6A1140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BD33DB20-E2BF-3312-36DA-2549D636BACC}"/>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D7B579F2-BBBF-C9C1-9AD8-4533F554912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44502DB1-3C90-43E4-B427-C12F359017BA}"/>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521251CA-9E72-494E-903A-D27B59787156}"/>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1F5B6AA6-BC04-4DD0-9716-BBE46C8678DE}"/>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A47A4237-EEBD-41AE-915C-CE3D4A635318}"/>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7860A9E2-7F32-4857-980A-4E29A6AF2D0F}"/>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525E63ED-097A-4221-9EC3-39DB6B8234F8}"/>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2AF4E35B-4BE3-4AB9-B2F5-449E40D2C1CC}"/>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9A89A99C-DF31-4623-8375-992D1420BF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2A339C0C-3BB1-4109-A5CD-403748EC8B82}"/>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E4D8B4B2-C41F-4E43-843E-4D48D97AA026}"/>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2DE8B779-5948-4B44-9B5C-0B241895767D}"/>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5C6B9407-8A76-4B0F-B7B1-C4C0E35C2BBA}"/>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013DDCF2-E489-4174-BBBE-AE8463C1D6DC}"/>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EA64A11F-9334-423B-97EA-6F05B0AFF1D0}"/>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52ED0AC1-8680-4789-A23C-B8E4C36930E4}"/>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5396658D-C906-4D20-B731-E5E9A1087E82}"/>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290DFB18-D23C-4B97-8EA8-495D6E0C6F29}"/>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4BEAEFF2-CF4A-4DAB-B603-A99C96AC520C}"/>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A87B3CA5-BB53-49D4-AECF-E9BE88D29287}"/>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B0077FEB-C0ED-4CF4-9E5B-95B393F94BF0}"/>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5856A8C8-4A7F-48E3-8306-F518DEC9DCAA}"/>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68C48087-341D-4547-8608-3A4CCD6AA76D}"/>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2BECC690-00CD-4E26-B3A8-3D66798AD0D3}"/>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2FA850BA-1C96-43FA-83FA-71E42A6E6C0E}"/>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406B5294-AAFF-41DA-92E5-CC4CFD6BD57C}"/>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1477A1DF-07F3-4A78-BD48-7BFE2450C4E5}"/>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41E41D16-A1F6-41F0-AEF2-95EBF4D91211}"/>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7719467F-C2D2-4F46-AD71-6BFD912199F2}"/>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EDEC1EC3-5357-4722-A4E1-786805A573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6DCB23C3-8A0A-4EDD-BBAF-EE89067EFC44}"/>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2D98B05B-9293-4A01-83A4-DEDA12D225EE}"/>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A11B7D8C-4CD1-45F9-BBAB-FE4D0A66A510}"/>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29177E5E-CC88-4A0D-99F5-9EBC2ABE2216}"/>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9BA31D31-7B56-43DE-A0E1-56E4A9BE7E14}"/>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DB3AB0D0-BCCF-472A-B9D1-0F75B6812E6B}"/>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F6E21732-0CC0-43AA-82B2-465A18FF95C7}"/>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0206544B-DE73-4301-9E66-55AF7F0BD192}"/>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E5A8AE01-B202-4F13-881B-43B2973D006C}"/>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CA163B80-9F5A-4420-9A60-CF6BDDC5047A}"/>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452EDFF2-1C00-4DFF-958F-035E6420C92A}"/>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CE6F3C39-CCE8-4689-BE24-D03C3AF55404}"/>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9E8C64C6-2ACA-4B7A-B4E4-0E323F9DBF08}"/>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82170852-275C-4708-AA7A-8A5C2B3EFC49}"/>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74553E35-F473-4CA5-97FD-F8EB75AE8C6B}"/>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9E4334D5-5B19-460D-9926-E481110BB161}"/>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F559B152-147D-4621-ABD3-FA848641C4E5}"/>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E7D60DAC-D200-4EC3-BB4B-73DCEB85C7E8}"/>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16E2A64D-DB22-492D-A208-54EC2C046D16}"/>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ED1A5ACF-579E-450E-946A-CCDC515849D4}"/>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BD320A6B-035D-418E-9BBE-921FD51820E0}"/>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9137865D-C116-4907-8C3F-6F6650DDB32F}"/>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5406CACD-4A48-4470-94EF-31FC1B46183B}"/>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7691D3B0-B259-4E4F-872C-BA98B0BAB394}"/>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2EB17351-0EC5-4CCB-9ABE-0B86D2F08269}"/>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0F912414-A3DC-4DC1-8AC9-819797F44B06}"/>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06D2CBE4-3BC3-4709-B347-4B14EA06FCA9}"/>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B2A46F19-EC81-4516-B980-D021F9E6A5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A857758B-369E-4789-A2E2-0259226F4822}"/>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77CE7A72-A1A2-4E37-BD1C-B5AD18FCB9D5}"/>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E03BECE0-C39B-4E0E-AAA6-73DE6E05EC55}"/>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D498AE17-427E-486B-83EB-C54E6C79BEF1}"/>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63CDC421-4ABF-4926-9182-1619ABE9C1FD}"/>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542FC9D0-6CC0-4F31-9A70-8CF278BBAF86}"/>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8DE37B35-4CE7-4DDF-B9CB-BF2E660B7E45}"/>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4B4462D5-D6C9-4B9D-8F93-946EDDCC644D}"/>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F9838B71-BDD7-3417-5012-35C20CB7D5C7}"/>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F178FF3D-1812-A12E-F68E-F9F7C7675F1B}"/>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D3AF3FFA-F6C1-6290-AC7E-661CE1D09AD7}"/>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989967FB-64FB-489F-DCCC-D3AFBEF6AE06}"/>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DC7F436C-F81D-1CEE-FB8F-3FFFA22E1BF7}"/>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F2644250-6D1B-947B-9AA0-5F415526F51D}"/>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D205228C-F5DE-960D-9C4F-87243B0B611F}"/>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DD2794B3-A725-36F8-EBD5-A11D370448C0}"/>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DD420184-3EC4-47A1-B506-68530E14F66A}"/>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A15CEB13-1F2C-946D-E536-7B9037C76463}"/>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44C8ACB0-BBB8-9419-3048-EBEF96B0C078}"/>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02E901ED-7AB5-2A8A-BD79-ED03C63B0534}"/>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E1EC0B15-9C1F-B784-DBA2-AABD78207B8D}"/>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BDF64382-3613-1813-B352-5586128B661F}"/>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F618946D-0FA0-0A7A-63EF-453517E95541}"/>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17C637B6-4609-17C0-CD5F-772C8224D165}"/>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4C72DEDE-1E5B-AE4C-5FB0-EBFD28CD6D1D}"/>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C8D476C6-684B-EC9C-6A3C-C978E3310C2A}"/>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74C569CE-95E8-7224-A4D8-EA71A8368E57}"/>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429C06C5-048E-42C7-93DF-5915EF345AAB}"/>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37080B41-6338-4BA7-8FFD-30BA99B273D6}"/>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CC505BBA-BD59-47F5-9C9C-AE14025BCB4D}"/>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EDDDEFDD-A9A0-4FFC-A05D-27E4FA557D40}"/>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C6B70EE9-9EAC-488A-AB01-5ABA4C7F087A}"/>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B83B2C7D-F568-4659-99CD-6882504243CD}"/>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28828BA2-0DCA-4010-BF89-18CC8EFAEBB0}"/>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EBC9DD30-4E0E-4F10-A7D8-672A2DC676B8}"/>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E47F53B0-F1CF-43A3-980E-4C5ADBE21B6A}"/>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149E1482-5584-4072-B610-4040DE4A483F}"/>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30176835-2A5A-3C80-FCB0-0055AFA026D6}"/>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926CBC60-147D-C2D1-B6F1-C5CF6853CBEF}"/>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4A0AF083-9D75-8418-400E-BD246E03146D}"/>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F18E05C2-2F23-674A-FCB8-3E5B6E237E54}"/>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587A2ACA-63A1-740D-CA70-DDC097FC771B}"/>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C39A1BA3-6057-4378-9C1F-130A9031BB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9450B279-CF3E-43E5-A8DF-6386AC338AD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FE31176C-8A85-4B33-8CC0-D0A827B63D4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EA4F9DB6-1E00-4E0D-8FAF-FD415A43134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B0DE475E-B2D1-49C6-9386-EC2368AF328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8262D998-8827-4726-AF75-8ADA5F7C064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0D36071C-844D-4B02-BFD7-A4E395E7B08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9648AD41-69AE-45DA-B97A-A5313021843C}"/>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D8C1FBD8-BB1A-4B9F-8A01-7ACE9DEC8FA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36532C8C-E95E-48D1-9490-0E1E7B98C7F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3B719F40-9B25-4186-AC4F-B2C7975A410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DF7C4535-A230-4B8D-A474-21990C1ACE8C}"/>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57ECB434-262F-4F92-B2B7-53452E962B4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27038461-704D-48DA-AE26-24EEB52838B3}"/>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E2B30CD6-1167-4061-AE25-4774EF29C85B}"/>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7CEFAC01-4D86-4DA4-A916-70B2C2B3B06A}"/>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B01A6F07-7AC8-4818-ABFD-CE799E32A89E}"/>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0F165FB8-DCF0-44A3-B1C3-BCD2D21B18A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452846C0-B978-4D7F-A471-5B8BE527712C}"/>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60852D3D-0560-4C55-A45A-F28C5F96513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07596F0A-E4ED-4C67-A168-D3937AF30DEC}"/>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9CF1EF9A-4F1E-4403-9430-853783346E88}"/>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05D15313-F670-421F-BB87-9486FBA94E56}"/>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5E089823-4070-407D-B718-53C9EBD517F2}"/>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F14FFA71-591A-4AEE-BA4E-93D46875A8F3}"/>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045C9D27-5C95-44E8-B840-ADD341D0E36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C8CBED03-6ED0-4732-B51F-5091DAE5C33C}"/>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52E700AA-BE9D-CFEC-085C-867642A191B5}"/>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94776DAF-D039-DB33-B10F-060DA9E41F81}"/>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DB145467-71E1-7D63-4D11-822543352431}"/>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D68A892E-146C-5517-CD3D-9D63B90755A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F96FDD20-B124-122D-F22F-FB123F78F80C}"/>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D79F34C5-05F9-E004-524E-3707B74F9496}"/>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D44CABBC-685E-4C0F-ACD6-DE49E0453115}"/>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0549E3C9-00EA-7F5E-55F8-57D0FCDFB96F}"/>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585A5B56-B0BB-207B-C76B-4C6B1CB80F1F}"/>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5C0CDB65-7B05-81DD-642F-9A137540F6B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15B2E6B8-B756-D3E0-1E35-279A616E6DB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7571D694-02D9-57CD-77F6-8D5F9DCE9E2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C731C4F4-F09A-9DB3-6ED3-03183D95FAF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21B51E77-3939-433A-82FF-C5201CF98F19}"/>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C2A65CEF-EA63-FC4B-E592-2AC58FD9B24C}"/>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FD7E137F-8607-D28C-6A1D-36E836087642}"/>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DD5DC7E6-1AF4-80AA-ED8D-AEEBC0AADF1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3757961D-E8FC-FB6E-3943-BB93AD5FCF5E}"/>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A33C970D-C6C1-AA3B-79E5-312C09202FFE}"/>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FFCE8A53-DDD6-D897-AF74-876EAF21F58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126DACA9-CEE6-FA1C-EC10-BA39E9C4BD01}"/>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54E961B7-1D55-6BAE-6C8C-CE7FC3316B1B}"/>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23BD25DD-AD0E-4908-BD83-AE860EA5814A}"/>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26724F5B-A457-006E-36B2-0CD4E0FBBA75}"/>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12933DCE-3ADF-9E95-3A09-0E80C3C73B0E}"/>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EC08B5A9-7DD3-42F2-B763-21C63C38CE3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D7FCCEBF-C695-2B3F-E3D3-00F90BF145F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CB27D6E8-34C9-EA42-BB76-CA46290F05E6}"/>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11E729B8-2866-8C89-43F7-52403283621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FE46D5D5-56C3-930B-4BAB-C81A7A4DEEC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2E0EE553-DA61-80F3-5A5C-9C632AFD719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D837DCAF5E7111F1.xlsx" TargetMode="External"/><Relationship Id="rId1" Type="http://schemas.openxmlformats.org/officeDocument/2006/relationships/externalLinkPath" Target="file:///C:\Users\1340386\AppData\Local\Temp\IWBD837DCAF5E71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6.9324090121317159</v>
          </cell>
          <cell r="Y16">
            <v>9.2826247070639436</v>
          </cell>
          <cell r="AB16">
            <v>74.681560775114093</v>
          </cell>
          <cell r="AC16">
            <v>100</v>
          </cell>
          <cell r="AD16">
            <v>100</v>
          </cell>
          <cell r="AE16">
            <v>100</v>
          </cell>
          <cell r="AF16">
            <v>100</v>
          </cell>
          <cell r="AG16">
            <v>100</v>
          </cell>
        </row>
        <row r="17">
          <cell r="W17" t="str">
            <v>2. Multiple Concerns</v>
          </cell>
          <cell r="X17">
            <v>20.27729636048527</v>
          </cell>
          <cell r="Y17">
            <v>11.834482758620691</v>
          </cell>
          <cell r="AB17">
            <v>100</v>
          </cell>
          <cell r="AC17">
            <v>171.34079092484637</v>
          </cell>
          <cell r="AD17">
            <v>100</v>
          </cell>
          <cell r="AE17">
            <v>100</v>
          </cell>
          <cell r="AF17">
            <v>100</v>
          </cell>
          <cell r="AG17">
            <v>100</v>
          </cell>
        </row>
        <row r="18">
          <cell r="W18" t="str">
            <v>3. Unhealthy Traits</v>
          </cell>
          <cell r="X18">
            <v>31.95840554592721</v>
          </cell>
          <cell r="Y18">
            <v>14.547572815533979</v>
          </cell>
          <cell r="AB18">
            <v>100</v>
          </cell>
          <cell r="AC18">
            <v>100</v>
          </cell>
          <cell r="AD18">
            <v>219.68204559733735</v>
          </cell>
          <cell r="AE18">
            <v>100</v>
          </cell>
          <cell r="AF18">
            <v>100</v>
          </cell>
          <cell r="AG18">
            <v>100</v>
          </cell>
        </row>
        <row r="19">
          <cell r="W19" t="str">
            <v>4. Healthy Behaviours</v>
          </cell>
          <cell r="X19">
            <v>27.209705372616984</v>
          </cell>
          <cell r="Y19">
            <v>28.985068630733181</v>
          </cell>
          <cell r="AB19">
            <v>100</v>
          </cell>
          <cell r="AC19">
            <v>100</v>
          </cell>
          <cell r="AD19">
            <v>100</v>
          </cell>
          <cell r="AE19">
            <v>93.874904073079335</v>
          </cell>
          <cell r="AF19">
            <v>100</v>
          </cell>
          <cell r="AG19">
            <v>100</v>
          </cell>
        </row>
        <row r="20">
          <cell r="W20" t="str">
            <v>5. Fit and Well</v>
          </cell>
          <cell r="X20">
            <v>12.824956672443674</v>
          </cell>
          <cell r="Y20">
            <v>33.835420154000666</v>
          </cell>
          <cell r="AB20">
            <v>100</v>
          </cell>
          <cell r="AC20">
            <v>100</v>
          </cell>
          <cell r="AD20">
            <v>100</v>
          </cell>
          <cell r="AE20">
            <v>100</v>
          </cell>
          <cell r="AF20">
            <v>37.903937985907547</v>
          </cell>
          <cell r="AG20">
            <v>100</v>
          </cell>
        </row>
        <row r="21">
          <cell r="W21" t="str">
            <v>7. Not Private Households</v>
          </cell>
          <cell r="X21">
            <v>0.79722703639514736</v>
          </cell>
          <cell r="Y21">
            <v>1.5148309340475392</v>
          </cell>
          <cell r="AB21">
            <v>100</v>
          </cell>
          <cell r="AC21">
            <v>100</v>
          </cell>
          <cell r="AD21">
            <v>100</v>
          </cell>
          <cell r="AE21">
            <v>100</v>
          </cell>
          <cell r="AF21">
            <v>100</v>
          </cell>
          <cell r="AG21">
            <v>52.628119645339147</v>
          </cell>
        </row>
      </sheetData>
      <sheetData sheetId="1">
        <row r="16">
          <cell r="Z16">
            <v>0</v>
          </cell>
          <cell r="AA16">
            <v>100</v>
          </cell>
          <cell r="AB16">
            <v>100</v>
          </cell>
          <cell r="AC16">
            <v>100</v>
          </cell>
          <cell r="AD16">
            <v>100</v>
          </cell>
          <cell r="AE16">
            <v>100</v>
          </cell>
        </row>
        <row r="17">
          <cell r="Z17">
            <v>18.473708282692986</v>
          </cell>
          <cell r="AA17">
            <v>100</v>
          </cell>
          <cell r="AB17">
            <v>100</v>
          </cell>
          <cell r="AC17">
            <v>100</v>
          </cell>
          <cell r="AD17">
            <v>100</v>
          </cell>
          <cell r="AE17">
            <v>100</v>
          </cell>
        </row>
        <row r="18">
          <cell r="Z18">
            <v>155.30329289428076</v>
          </cell>
          <cell r="AA18">
            <v>100</v>
          </cell>
          <cell r="AB18">
            <v>100</v>
          </cell>
          <cell r="AC18">
            <v>100</v>
          </cell>
          <cell r="AD18">
            <v>100</v>
          </cell>
          <cell r="AE18">
            <v>100</v>
          </cell>
        </row>
        <row r="19">
          <cell r="Z19">
            <v>357.07633378537446</v>
          </cell>
          <cell r="AA19">
            <v>100</v>
          </cell>
          <cell r="AB19">
            <v>100</v>
          </cell>
          <cell r="AC19">
            <v>100</v>
          </cell>
          <cell r="AD19">
            <v>100</v>
          </cell>
          <cell r="AE19">
            <v>100</v>
          </cell>
        </row>
        <row r="20">
          <cell r="Z20">
            <v>96.604178769477173</v>
          </cell>
          <cell r="AA20">
            <v>100</v>
          </cell>
          <cell r="AB20">
            <v>100</v>
          </cell>
          <cell r="AC20">
            <v>100</v>
          </cell>
          <cell r="AD20">
            <v>100</v>
          </cell>
          <cell r="AE20">
            <v>100</v>
          </cell>
        </row>
        <row r="21">
          <cell r="Z21">
            <v>100</v>
          </cell>
          <cell r="AA21">
            <v>139.9437521023163</v>
          </cell>
          <cell r="AB21">
            <v>100</v>
          </cell>
          <cell r="AC21">
            <v>100</v>
          </cell>
          <cell r="AD21">
            <v>100</v>
          </cell>
          <cell r="AE21">
            <v>100</v>
          </cell>
        </row>
        <row r="22">
          <cell r="Z22">
            <v>100</v>
          </cell>
          <cell r="AA22">
            <v>28.304599308997226</v>
          </cell>
          <cell r="AB22">
            <v>100</v>
          </cell>
          <cell r="AC22">
            <v>100</v>
          </cell>
          <cell r="AD22">
            <v>100</v>
          </cell>
          <cell r="AE22">
            <v>100</v>
          </cell>
        </row>
        <row r="23">
          <cell r="Z23">
            <v>100</v>
          </cell>
          <cell r="AA23">
            <v>123.8710212516696</v>
          </cell>
          <cell r="AB23">
            <v>100</v>
          </cell>
          <cell r="AC23">
            <v>100</v>
          </cell>
          <cell r="AD23">
            <v>100</v>
          </cell>
          <cell r="AE23">
            <v>100</v>
          </cell>
        </row>
        <row r="24">
          <cell r="Z24">
            <v>100</v>
          </cell>
          <cell r="AA24">
            <v>242.66538110955273</v>
          </cell>
          <cell r="AB24">
            <v>100</v>
          </cell>
          <cell r="AC24">
            <v>100</v>
          </cell>
          <cell r="AD24">
            <v>100</v>
          </cell>
          <cell r="AE24">
            <v>100</v>
          </cell>
        </row>
        <row r="25">
          <cell r="Z25">
            <v>100</v>
          </cell>
          <cell r="AA25">
            <v>100</v>
          </cell>
          <cell r="AB25">
            <v>513.8186434335903</v>
          </cell>
          <cell r="AC25">
            <v>100</v>
          </cell>
          <cell r="AD25">
            <v>100</v>
          </cell>
          <cell r="AE25">
            <v>100</v>
          </cell>
        </row>
        <row r="26">
          <cell r="Z26">
            <v>100</v>
          </cell>
          <cell r="AA26">
            <v>100</v>
          </cell>
          <cell r="AB26">
            <v>232.91603468507813</v>
          </cell>
          <cell r="AC26">
            <v>100</v>
          </cell>
          <cell r="AD26">
            <v>100</v>
          </cell>
          <cell r="AE26">
            <v>100</v>
          </cell>
        </row>
        <row r="27">
          <cell r="Z27">
            <v>100</v>
          </cell>
          <cell r="AA27">
            <v>100</v>
          </cell>
          <cell r="AB27">
            <v>3.4548694806522682</v>
          </cell>
          <cell r="AC27">
            <v>100</v>
          </cell>
          <cell r="AD27">
            <v>100</v>
          </cell>
          <cell r="AE27">
            <v>100</v>
          </cell>
        </row>
        <row r="28">
          <cell r="Z28">
            <v>100</v>
          </cell>
          <cell r="AA28">
            <v>100</v>
          </cell>
          <cell r="AB28">
            <v>223.13691507798961</v>
          </cell>
          <cell r="AC28">
            <v>100</v>
          </cell>
          <cell r="AD28">
            <v>100</v>
          </cell>
          <cell r="AE28">
            <v>100</v>
          </cell>
        </row>
        <row r="29">
          <cell r="Z29">
            <v>100</v>
          </cell>
          <cell r="AA29">
            <v>100</v>
          </cell>
          <cell r="AB29">
            <v>155.22791065013118</v>
          </cell>
          <cell r="AC29">
            <v>100</v>
          </cell>
          <cell r="AD29">
            <v>100</v>
          </cell>
          <cell r="AE29">
            <v>100</v>
          </cell>
        </row>
        <row r="30">
          <cell r="Z30">
            <v>100</v>
          </cell>
          <cell r="AA30">
            <v>100</v>
          </cell>
          <cell r="AB30">
            <v>100</v>
          </cell>
          <cell r="AC30">
            <v>80.038121758866936</v>
          </cell>
          <cell r="AD30">
            <v>100</v>
          </cell>
          <cell r="AE30">
            <v>100</v>
          </cell>
        </row>
        <row r="31">
          <cell r="Z31">
            <v>100</v>
          </cell>
          <cell r="AA31">
            <v>100</v>
          </cell>
          <cell r="AB31">
            <v>100</v>
          </cell>
          <cell r="AC31">
            <v>94.762236124904902</v>
          </cell>
          <cell r="AD31">
            <v>100</v>
          </cell>
          <cell r="AE31">
            <v>100</v>
          </cell>
        </row>
        <row r="32">
          <cell r="Z32">
            <v>100</v>
          </cell>
          <cell r="AA32">
            <v>100</v>
          </cell>
          <cell r="AB32">
            <v>100</v>
          </cell>
          <cell r="AC32">
            <v>122.98190652324297</v>
          </cell>
          <cell r="AD32">
            <v>100</v>
          </cell>
          <cell r="AE32">
            <v>100</v>
          </cell>
        </row>
        <row r="33">
          <cell r="Z33">
            <v>100</v>
          </cell>
          <cell r="AA33">
            <v>100</v>
          </cell>
          <cell r="AB33">
            <v>100</v>
          </cell>
          <cell r="AC33">
            <v>32.882233117461631</v>
          </cell>
          <cell r="AD33">
            <v>100</v>
          </cell>
          <cell r="AE33">
            <v>100</v>
          </cell>
        </row>
        <row r="34">
          <cell r="Z34">
            <v>100</v>
          </cell>
          <cell r="AA34">
            <v>100</v>
          </cell>
          <cell r="AB34">
            <v>100</v>
          </cell>
          <cell r="AC34">
            <v>141.17109627899288</v>
          </cell>
          <cell r="AD34">
            <v>100</v>
          </cell>
          <cell r="AE34">
            <v>100</v>
          </cell>
        </row>
        <row r="35">
          <cell r="Z35">
            <v>100</v>
          </cell>
          <cell r="AA35">
            <v>100</v>
          </cell>
          <cell r="AB35">
            <v>100</v>
          </cell>
          <cell r="AC35">
            <v>100</v>
          </cell>
          <cell r="AD35">
            <v>43.407136421930517</v>
          </cell>
          <cell r="AE35">
            <v>100</v>
          </cell>
        </row>
        <row r="36">
          <cell r="Z36">
            <v>100</v>
          </cell>
          <cell r="AA36">
            <v>100</v>
          </cell>
          <cell r="AB36">
            <v>100</v>
          </cell>
          <cell r="AC36">
            <v>100</v>
          </cell>
          <cell r="AD36">
            <v>95.340025249269573</v>
          </cell>
          <cell r="AE36">
            <v>100</v>
          </cell>
        </row>
        <row r="37">
          <cell r="Z37">
            <v>100</v>
          </cell>
          <cell r="AA37">
            <v>100</v>
          </cell>
          <cell r="AB37">
            <v>100</v>
          </cell>
          <cell r="AC37">
            <v>100</v>
          </cell>
          <cell r="AD37">
            <v>48.895377841242386</v>
          </cell>
          <cell r="AE37">
            <v>100</v>
          </cell>
        </row>
        <row r="38">
          <cell r="Z38">
            <v>100</v>
          </cell>
          <cell r="AA38">
            <v>100</v>
          </cell>
          <cell r="AB38">
            <v>100</v>
          </cell>
          <cell r="AC38">
            <v>100</v>
          </cell>
          <cell r="AD38">
            <v>44.851641221706444</v>
          </cell>
          <cell r="AE38">
            <v>100</v>
          </cell>
        </row>
        <row r="39">
          <cell r="Z39">
            <v>100</v>
          </cell>
          <cell r="AA39">
            <v>100</v>
          </cell>
          <cell r="AB39">
            <v>100</v>
          </cell>
          <cell r="AC39">
            <v>100</v>
          </cell>
          <cell r="AD39">
            <v>0</v>
          </cell>
          <cell r="AE39">
            <v>100</v>
          </cell>
        </row>
        <row r="40">
          <cell r="Z40">
            <v>100</v>
          </cell>
          <cell r="AA40">
            <v>100</v>
          </cell>
          <cell r="AB40">
            <v>100</v>
          </cell>
          <cell r="AC40">
            <v>100</v>
          </cell>
          <cell r="AD40">
            <v>0</v>
          </cell>
          <cell r="AE40">
            <v>100</v>
          </cell>
        </row>
        <row r="41">
          <cell r="Z41">
            <v>100</v>
          </cell>
          <cell r="AA41">
            <v>100</v>
          </cell>
          <cell r="AB41">
            <v>100</v>
          </cell>
          <cell r="AC41">
            <v>100</v>
          </cell>
          <cell r="AD41">
            <v>100</v>
          </cell>
          <cell r="AE41">
            <v>157.49452101271856</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0</v>
          </cell>
        </row>
        <row r="44">
          <cell r="Z44">
            <v>100</v>
          </cell>
          <cell r="AA44">
            <v>100</v>
          </cell>
          <cell r="AB44">
            <v>100</v>
          </cell>
          <cell r="AC44">
            <v>100</v>
          </cell>
          <cell r="AD44">
            <v>100</v>
          </cell>
          <cell r="AE44">
            <v>0</v>
          </cell>
        </row>
      </sheetData>
      <sheetData sheetId="2">
        <row r="17">
          <cell r="W17" t="str">
            <v>1.1</v>
          </cell>
          <cell r="X17">
            <v>0</v>
          </cell>
          <cell r="Y17">
            <v>0</v>
          </cell>
        </row>
        <row r="18">
          <cell r="W18" t="str">
            <v>1.2</v>
          </cell>
          <cell r="X18">
            <v>18.473708282692986</v>
          </cell>
          <cell r="Y18">
            <v>0.86655112651646449</v>
          </cell>
        </row>
        <row r="19">
          <cell r="W19" t="str">
            <v>1.3</v>
          </cell>
          <cell r="X19">
            <v>155.30329289428076</v>
          </cell>
          <cell r="Y19">
            <v>1.9757365684575388</v>
          </cell>
        </row>
        <row r="20">
          <cell r="W20" t="str">
            <v>1.4</v>
          </cell>
          <cell r="X20">
            <v>300</v>
          </cell>
          <cell r="Y20">
            <v>2.9809358752166379</v>
          </cell>
        </row>
        <row r="21">
          <cell r="W21" t="str">
            <v>1.5</v>
          </cell>
          <cell r="X21">
            <v>96.604178769477173</v>
          </cell>
          <cell r="Y21">
            <v>1.1091854419410745</v>
          </cell>
        </row>
        <row r="22">
          <cell r="W22" t="str">
            <v>2.6</v>
          </cell>
          <cell r="X22">
            <v>139.9437521023163</v>
          </cell>
          <cell r="Y22">
            <v>3.3968804159445405</v>
          </cell>
        </row>
        <row r="23">
          <cell r="W23" t="str">
            <v>2.7</v>
          </cell>
          <cell r="X23">
            <v>28.304599308997226</v>
          </cell>
          <cell r="Y23">
            <v>0.36395147313691512</v>
          </cell>
        </row>
        <row r="24">
          <cell r="W24" t="str">
            <v>2.8</v>
          </cell>
          <cell r="X24">
            <v>123.8710212516696</v>
          </cell>
          <cell r="Y24">
            <v>3.3275563258232235</v>
          </cell>
        </row>
        <row r="25">
          <cell r="W25" t="str">
            <v>2.9</v>
          </cell>
          <cell r="X25">
            <v>242.66538110955273</v>
          </cell>
          <cell r="Y25">
            <v>13.188908145580589</v>
          </cell>
        </row>
        <row r="26">
          <cell r="W26" t="str">
            <v>3.10</v>
          </cell>
          <cell r="X26">
            <v>300</v>
          </cell>
          <cell r="Y26">
            <v>12.461005199306758</v>
          </cell>
        </row>
        <row r="27">
          <cell r="W27" t="str">
            <v>3.11</v>
          </cell>
          <cell r="X27">
            <v>232.91603468507813</v>
          </cell>
          <cell r="Y27">
            <v>7.8856152512998268</v>
          </cell>
        </row>
        <row r="28">
          <cell r="W28" t="str">
            <v>3.12</v>
          </cell>
          <cell r="X28">
            <v>3.4548694806522682</v>
          </cell>
          <cell r="Y28">
            <v>8.6655112651646438E-2</v>
          </cell>
        </row>
        <row r="29">
          <cell r="W29" t="str">
            <v>3.13</v>
          </cell>
          <cell r="X29">
            <v>223.13691507798961</v>
          </cell>
          <cell r="Y29">
            <v>6.1005199306759099</v>
          </cell>
        </row>
        <row r="30">
          <cell r="W30" t="str">
            <v>3.14</v>
          </cell>
          <cell r="X30">
            <v>155.22791065013118</v>
          </cell>
          <cell r="Y30">
            <v>5.4246100519930671</v>
          </cell>
        </row>
        <row r="31">
          <cell r="W31" t="str">
            <v>4.15</v>
          </cell>
          <cell r="X31">
            <v>80.038121758866936</v>
          </cell>
          <cell r="Y31">
            <v>4.3500866551126522</v>
          </cell>
        </row>
        <row r="32">
          <cell r="W32" t="str">
            <v>4.16</v>
          </cell>
          <cell r="X32">
            <v>94.762236124904902</v>
          </cell>
          <cell r="Y32">
            <v>3.6915077989601386</v>
          </cell>
        </row>
        <row r="33">
          <cell r="W33" t="str">
            <v>4.17</v>
          </cell>
          <cell r="X33">
            <v>122.98190652324297</v>
          </cell>
          <cell r="Y33">
            <v>7.8336221837088384</v>
          </cell>
        </row>
        <row r="34">
          <cell r="W34" t="str">
            <v>4.18</v>
          </cell>
          <cell r="X34">
            <v>32.882233117461631</v>
          </cell>
          <cell r="Y34">
            <v>2.2530329289428077</v>
          </cell>
        </row>
        <row r="35">
          <cell r="W35" t="str">
            <v>4.19</v>
          </cell>
          <cell r="X35">
            <v>141.17109627899288</v>
          </cell>
          <cell r="Y35">
            <v>9.0814558058925474</v>
          </cell>
        </row>
        <row r="36">
          <cell r="W36" t="str">
            <v>5.20</v>
          </cell>
          <cell r="X36">
            <v>43.407136421930517</v>
          </cell>
          <cell r="Y36">
            <v>1.8197573656845754</v>
          </cell>
        </row>
        <row r="37">
          <cell r="W37" t="str">
            <v>5.21</v>
          </cell>
          <cell r="X37">
            <v>95.340025249269573</v>
          </cell>
          <cell r="Y37">
            <v>5.3032928942807622</v>
          </cell>
        </row>
        <row r="38">
          <cell r="W38" t="str">
            <v>5.22</v>
          </cell>
          <cell r="X38">
            <v>48.895377841242386</v>
          </cell>
          <cell r="Y38">
            <v>2.9289428076256501</v>
          </cell>
        </row>
        <row r="39">
          <cell r="W39" t="str">
            <v>5.23</v>
          </cell>
          <cell r="X39">
            <v>44.851641221706444</v>
          </cell>
          <cell r="Y39">
            <v>2.772963604852686</v>
          </cell>
        </row>
        <row r="40">
          <cell r="W40" t="str">
            <v>5.24</v>
          </cell>
          <cell r="X40">
            <v>0</v>
          </cell>
          <cell r="Y40">
            <v>0</v>
          </cell>
        </row>
        <row r="41">
          <cell r="W41" t="str">
            <v>5.25</v>
          </cell>
          <cell r="X41">
            <v>0</v>
          </cell>
          <cell r="Y41">
            <v>0</v>
          </cell>
        </row>
      </sheetData>
      <sheetData sheetId="3">
        <row r="20">
          <cell r="Z20">
            <v>103.98438048033182</v>
          </cell>
        </row>
        <row r="21">
          <cell r="Z21">
            <v>101.39867802805537</v>
          </cell>
        </row>
        <row r="22">
          <cell r="Z22">
            <v>104.42091538126232</v>
          </cell>
        </row>
        <row r="23">
          <cell r="Z23">
            <v>106.30679712634905</v>
          </cell>
        </row>
        <row r="24">
          <cell r="Z24">
            <v>100.85245660392015</v>
          </cell>
        </row>
        <row r="25">
          <cell r="Z25">
            <v>96.856017771220337</v>
          </cell>
        </row>
        <row r="26">
          <cell r="Z26">
            <v>94.85911648515615</v>
          </cell>
        </row>
        <row r="27">
          <cell r="Z27">
            <v>93.305106763643536</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21F8B-3AEE-47B8-A622-F53E1B2839EE}">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Rudheath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400</v>
      </c>
      <c r="L16" s="63">
        <f>'Input Sheet'!$H$77</f>
        <v>6.9324090121317159</v>
      </c>
      <c r="M16" s="62">
        <f>'Input Sheet'!$I$77</f>
        <v>34659</v>
      </c>
      <c r="N16" s="63">
        <f>'Input Sheet'!$J$77</f>
        <v>9.2826247070639436</v>
      </c>
      <c r="O16" s="63">
        <f>'Input Sheet'!$K$77</f>
        <v>1.1541013878069188</v>
      </c>
      <c r="P16" s="63">
        <f>'Input Sheet'!$L$77</f>
        <v>-6.1519811254258219</v>
      </c>
      <c r="Q16" s="62">
        <f>'Input Sheet'!$M$77</f>
        <v>74.681560775114093</v>
      </c>
      <c r="R16" s="39"/>
      <c r="S16" s="39"/>
      <c r="T16" s="39"/>
      <c r="U16" s="22"/>
      <c r="V16" s="5"/>
      <c r="W16" s="53" t="str">
        <f>'Input Sheet'!$S77</f>
        <v>1. Serious Challenges</v>
      </c>
      <c r="X16" s="64">
        <f>'Input Sheet'!$U77</f>
        <v>6.9324090121317159</v>
      </c>
      <c r="Y16" s="64">
        <f>'Input Sheet'!$W77</f>
        <v>9.2826247070639436</v>
      </c>
      <c r="Z16" s="10"/>
      <c r="AA16" s="10"/>
      <c r="AB16" s="52">
        <f>IF((LEFT($E16,2)=AB$13),$Q16,100)</f>
        <v>74.681560775114093</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1170</v>
      </c>
      <c r="L17" s="63">
        <f>'Input Sheet'!$H$78</f>
        <v>20.27729636048527</v>
      </c>
      <c r="M17" s="62">
        <f>'Input Sheet'!$I$78</f>
        <v>44187</v>
      </c>
      <c r="N17" s="63">
        <f>'Input Sheet'!$J$78</f>
        <v>11.834482758620691</v>
      </c>
      <c r="O17" s="63">
        <f>'Input Sheet'!$K$78</f>
        <v>2.64783759929391</v>
      </c>
      <c r="P17" s="63">
        <f>'Input Sheet'!$L$78</f>
        <v>19.854140332161862</v>
      </c>
      <c r="Q17" s="62">
        <f>'Input Sheet'!$M$78</f>
        <v>171.34079092484637</v>
      </c>
      <c r="R17" s="39"/>
      <c r="S17" s="39"/>
      <c r="T17" s="39"/>
      <c r="U17" s="22"/>
      <c r="V17" s="65"/>
      <c r="W17" s="53" t="str">
        <f>'Input Sheet'!$S78</f>
        <v>2. Multiple Concerns</v>
      </c>
      <c r="X17" s="64">
        <f>'Input Sheet'!$U78</f>
        <v>20.27729636048527</v>
      </c>
      <c r="Y17" s="64">
        <f>'Input Sheet'!$W78</f>
        <v>11.834482758620691</v>
      </c>
      <c r="Z17" s="10"/>
      <c r="AA17" s="10"/>
      <c r="AB17" s="52">
        <f>IF((LEFT($E17,2)=AB$13),$Q17,100)</f>
        <v>100</v>
      </c>
      <c r="AC17" s="52">
        <f>IF((LEFT($E17,2)=AC$13),$Q17,100)</f>
        <v>171.34079092484637</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1844</v>
      </c>
      <c r="L18" s="63">
        <f>'Input Sheet'!$H$79</f>
        <v>31.95840554592721</v>
      </c>
      <c r="M18" s="62">
        <f>'Input Sheet'!$I$79</f>
        <v>54317</v>
      </c>
      <c r="N18" s="63">
        <f>'Input Sheet'!$J$79</f>
        <v>14.547572815533979</v>
      </c>
      <c r="O18" s="63">
        <f>'Input Sheet'!$K$79</f>
        <v>3.3948855791004657</v>
      </c>
      <c r="P18" s="63">
        <f>'Input Sheet'!$L$79</f>
        <v>37.510251710850547</v>
      </c>
      <c r="Q18" s="62">
        <f>'Input Sheet'!$M$79</f>
        <v>219.68204559733735</v>
      </c>
      <c r="R18" s="39"/>
      <c r="S18" s="39"/>
      <c r="T18" s="39"/>
      <c r="U18" s="22"/>
      <c r="V18" s="66"/>
      <c r="W18" s="53" t="str">
        <f>'Input Sheet'!$S79</f>
        <v>3. Unhealthy Traits</v>
      </c>
      <c r="X18" s="64">
        <f>'Input Sheet'!$U79</f>
        <v>31.95840554592721</v>
      </c>
      <c r="Y18" s="64">
        <f>'Input Sheet'!$W79</f>
        <v>14.547572815533979</v>
      </c>
      <c r="Z18" s="10"/>
      <c r="AA18" s="10"/>
      <c r="AB18" s="52">
        <f t="shared" si="0"/>
        <v>100</v>
      </c>
      <c r="AC18" s="52">
        <f t="shared" si="0"/>
        <v>100</v>
      </c>
      <c r="AD18" s="52">
        <f>IF((LEFT($E18,2)=AD$13),$Q18,100)</f>
        <v>219.68204559733735</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1570</v>
      </c>
      <c r="L19" s="63">
        <f>'Input Sheet'!$H$80</f>
        <v>27.209705372616984</v>
      </c>
      <c r="M19" s="62">
        <f>'Input Sheet'!$I$80</f>
        <v>108223</v>
      </c>
      <c r="N19" s="63">
        <f>'Input Sheet'!$J$80</f>
        <v>28.985068630733181</v>
      </c>
      <c r="O19" s="63">
        <f>'Input Sheet'!$K$80</f>
        <v>1.4507082597969008</v>
      </c>
      <c r="P19" s="63">
        <f>'Input Sheet'!$L$80</f>
        <v>-2.972440239583106</v>
      </c>
      <c r="Q19" s="62">
        <f>'Input Sheet'!$M$80</f>
        <v>93.874904073079335</v>
      </c>
      <c r="R19" s="39"/>
      <c r="S19" s="39"/>
      <c r="T19" s="39"/>
      <c r="U19" s="22"/>
      <c r="V19" s="66"/>
      <c r="W19" s="53" t="str">
        <f>'Input Sheet'!$S80</f>
        <v>4. Healthy Behaviours</v>
      </c>
      <c r="X19" s="64">
        <f>'Input Sheet'!$U80</f>
        <v>27.209705372616984</v>
      </c>
      <c r="Y19" s="64">
        <f>'Input Sheet'!$W80</f>
        <v>28.985068630733181</v>
      </c>
      <c r="Z19" s="10"/>
      <c r="AA19" s="10"/>
      <c r="AB19" s="52">
        <f t="shared" si="0"/>
        <v>100</v>
      </c>
      <c r="AC19" s="52">
        <f t="shared" si="0"/>
        <v>100</v>
      </c>
      <c r="AD19" s="52">
        <f t="shared" si="0"/>
        <v>100</v>
      </c>
      <c r="AE19" s="52">
        <f>IF((LEFT($E19,2)=AE$13),$Q19,100)</f>
        <v>93.874904073079335</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740</v>
      </c>
      <c r="L20" s="63">
        <f>'Input Sheet'!$H$81</f>
        <v>12.824956672443674</v>
      </c>
      <c r="M20" s="62">
        <f>'Input Sheet'!$I$81</f>
        <v>126333</v>
      </c>
      <c r="N20" s="63">
        <f>'Input Sheet'!$J$81</f>
        <v>33.835420154000666</v>
      </c>
      <c r="O20" s="63">
        <f>'Input Sheet'!$K$81</f>
        <v>0.58575352441563178</v>
      </c>
      <c r="P20" s="63">
        <f>'Input Sheet'!$L$81</f>
        <v>-33.73067041103323</v>
      </c>
      <c r="Q20" s="62">
        <f>'Input Sheet'!$M$81</f>
        <v>37.903937985907547</v>
      </c>
      <c r="R20" s="39"/>
      <c r="S20" s="39"/>
      <c r="T20" s="39"/>
      <c r="U20" s="22"/>
      <c r="V20" s="66"/>
      <c r="W20" s="53" t="str">
        <f>'Input Sheet'!$S81</f>
        <v>5. Fit and Well</v>
      </c>
      <c r="X20" s="64">
        <f>'Input Sheet'!$U81</f>
        <v>12.824956672443674</v>
      </c>
      <c r="Y20" s="64">
        <f>'Input Sheet'!$W81</f>
        <v>33.835420154000666</v>
      </c>
      <c r="Z20" s="6"/>
      <c r="AA20" s="6"/>
      <c r="AB20" s="52">
        <f t="shared" si="0"/>
        <v>100</v>
      </c>
      <c r="AC20" s="52">
        <f t="shared" si="0"/>
        <v>100</v>
      </c>
      <c r="AD20" s="52">
        <f t="shared" si="0"/>
        <v>100</v>
      </c>
      <c r="AE20" s="52">
        <f t="shared" si="0"/>
        <v>100</v>
      </c>
      <c r="AF20" s="52">
        <f>IF((LEFT($E20,2)=AF$13),$Q20,100)</f>
        <v>37.903937985907547</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46</v>
      </c>
      <c r="L21" s="63">
        <f>'Input Sheet'!$H$82</f>
        <v>0.79722703639514736</v>
      </c>
      <c r="M21" s="62">
        <f>'Input Sheet'!$I$82</f>
        <v>5656</v>
      </c>
      <c r="N21" s="63">
        <f>'Input Sheet'!$J$82</f>
        <v>1.5148309340475392</v>
      </c>
      <c r="O21" s="63">
        <f>'Input Sheet'!$K$82</f>
        <v>0.81329561527581329</v>
      </c>
      <c r="P21" s="63">
        <f>'Input Sheet'!$L$82</f>
        <v>-4.4627770958908233</v>
      </c>
      <c r="Q21" s="62">
        <f>'Input Sheet'!$M$82</f>
        <v>52.628119645339147</v>
      </c>
      <c r="R21" s="39"/>
      <c r="S21" s="39"/>
      <c r="T21" s="39"/>
      <c r="U21" s="22"/>
      <c r="V21" s="66"/>
      <c r="W21" s="53" t="str">
        <f>'Input Sheet'!$S82</f>
        <v>7. Not Private Households</v>
      </c>
      <c r="X21" s="64">
        <f>'Input Sheet'!$U82</f>
        <v>0.79722703639514736</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52.628119645339147</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5770</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1D4A1EF3-6FDB-41B5-80A3-3FEB728860B5}"/>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4227C-96F1-4F98-B56A-B82A0A64581F}">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Rudheath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0</v>
      </c>
      <c r="M16" s="121">
        <f>IF('Input Sheet'!$S$6=0,'Input Sheet'!H8,'Input Sheet'!H40)</f>
        <v>0</v>
      </c>
      <c r="N16" s="120">
        <f>IF('Input Sheet'!$S$6=0,'Input Sheet'!I8,'Input Sheet'!I40)</f>
        <v>4991</v>
      </c>
      <c r="O16" s="121">
        <f>IF('Input Sheet'!$S$6=0,'Input Sheet'!J8,'Input Sheet'!J40)</f>
        <v>1.3367258118513559</v>
      </c>
      <c r="P16" s="121">
        <f>IF('Input Sheet'!$S$6=0,'Input Sheet'!K8,'Input Sheet'!K40)</f>
        <v>0</v>
      </c>
      <c r="Q16" s="121">
        <f>IF('Input Sheet'!$S$6=0,'Input Sheet'!L8,'Input Sheet'!L40)</f>
        <v>-8.8416091338678005</v>
      </c>
      <c r="R16" s="62">
        <f>IF('Input Sheet'!$S$6=0,'Input Sheet'!M8,'Input Sheet'!M40)</f>
        <v>0</v>
      </c>
      <c r="S16" s="31"/>
      <c r="T16" s="31"/>
      <c r="U16" s="31"/>
      <c r="V16" s="22"/>
      <c r="W16" s="65"/>
      <c r="Y16" s="10"/>
      <c r="Z16" s="114">
        <f>IF((LEFT($E16,1)=Z$13),$R16,100)</f>
        <v>0</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50</v>
      </c>
      <c r="M17" s="121">
        <f>IF('Input Sheet'!$S$6=0,'Input Sheet'!H9,'Input Sheet'!H41)</f>
        <v>0.86655112651646449</v>
      </c>
      <c r="N17" s="120">
        <f>IF('Input Sheet'!$S$6=0,'Input Sheet'!I9,'Input Sheet'!I41)</f>
        <v>17514</v>
      </c>
      <c r="O17" s="121">
        <f>IF('Input Sheet'!$S$6=0,'Input Sheet'!J9,'Input Sheet'!J41)</f>
        <v>4.6907264814194845</v>
      </c>
      <c r="P17" s="121">
        <f>IF('Input Sheet'!$S$6=0,'Input Sheet'!K9,'Input Sheet'!K41)</f>
        <v>0.28548589699668836</v>
      </c>
      <c r="Q17" s="121">
        <f>IF('Input Sheet'!$S$6=0,'Input Sheet'!L9,'Input Sheet'!L41)</f>
        <v>-13.738460531838355</v>
      </c>
      <c r="R17" s="62">
        <f>IF('Input Sheet'!$S$6=0,'Input Sheet'!M9,'Input Sheet'!M41)</f>
        <v>18.473708282692986</v>
      </c>
      <c r="S17" s="31"/>
      <c r="T17" s="31"/>
      <c r="U17" s="31"/>
      <c r="V17" s="22"/>
      <c r="W17" s="66"/>
      <c r="Y17" s="10"/>
      <c r="Z17" s="114">
        <f>IF((LEFT($E17,1)=Z$13),$R17,100)</f>
        <v>18.473708282692986</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114</v>
      </c>
      <c r="M18" s="121">
        <f>IF('Input Sheet'!$S$6=0,'Input Sheet'!H10,'Input Sheet'!H42)</f>
        <v>1.9757365684575388</v>
      </c>
      <c r="N18" s="120">
        <f>IF('Input Sheet'!$S$6=0,'Input Sheet'!I10,'Input Sheet'!I42)</f>
        <v>4750</v>
      </c>
      <c r="O18" s="121">
        <f>IF('Input Sheet'!$S$6=0,'Input Sheet'!J10,'Input Sheet'!J42)</f>
        <v>1.2721794442584533</v>
      </c>
      <c r="P18" s="121">
        <f>IF('Input Sheet'!$S$6=0,'Input Sheet'!K10,'Input Sheet'!K42)</f>
        <v>2.4</v>
      </c>
      <c r="Q18" s="121">
        <f>IF('Input Sheet'!$S$6=0,'Input Sheet'!L10,'Input Sheet'!L42)</f>
        <v>4.7686265192623951</v>
      </c>
      <c r="R18" s="62">
        <f>IF('Input Sheet'!$S$6=0,'Input Sheet'!M10,'Input Sheet'!M42)</f>
        <v>155.30329289428076</v>
      </c>
      <c r="S18" s="31"/>
      <c r="T18" s="31"/>
      <c r="U18" s="31"/>
      <c r="V18" s="22"/>
      <c r="W18" s="66"/>
      <c r="Y18" s="10"/>
      <c r="Z18" s="114">
        <f>IF((LEFT($E18,1)=Z$13),$R18,100)</f>
        <v>155.30329289428076</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172</v>
      </c>
      <c r="M19" s="121">
        <f>IF('Input Sheet'!$S$6=0,'Input Sheet'!H11,'Input Sheet'!H43)</f>
        <v>2.9809358752166379</v>
      </c>
      <c r="N19" s="120">
        <f>IF('Input Sheet'!$S$6=0,'Input Sheet'!I11,'Input Sheet'!I43)</f>
        <v>3117</v>
      </c>
      <c r="O19" s="121">
        <f>IF('Input Sheet'!$S$6=0,'Input Sheet'!J11,'Input Sheet'!J43)</f>
        <v>0.83481754268496822</v>
      </c>
      <c r="P19" s="121">
        <f>IF('Input Sheet'!$S$6=0,'Input Sheet'!K11,'Input Sheet'!K43)</f>
        <v>5.5181264035931985</v>
      </c>
      <c r="Q19" s="121">
        <f>IF('Input Sheet'!$S$6=0,'Input Sheet'!L11,'Input Sheet'!L43)</f>
        <v>17.917036564755193</v>
      </c>
      <c r="R19" s="62">
        <f>IF('Input Sheet'!$S$6=0,'Input Sheet'!M11,'Input Sheet'!M43)</f>
        <v>357.07633378537446</v>
      </c>
      <c r="S19" s="31"/>
      <c r="T19" s="31"/>
      <c r="U19" s="31"/>
      <c r="V19" s="22"/>
      <c r="W19" s="66"/>
      <c r="Z19" s="114">
        <f>IF((LEFT($E19,1)=Z$13),$R19,100)</f>
        <v>357.07633378537446</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64</v>
      </c>
      <c r="M20" s="121">
        <f>IF('Input Sheet'!$S$6=0,'Input Sheet'!H12,'Input Sheet'!H44)</f>
        <v>1.1091854419410745</v>
      </c>
      <c r="N20" s="120">
        <f>IF('Input Sheet'!$S$6=0,'Input Sheet'!I12,'Input Sheet'!I44)</f>
        <v>4287</v>
      </c>
      <c r="O20" s="121">
        <f>IF('Input Sheet'!$S$6=0,'Input Sheet'!J12,'Input Sheet'!J44)</f>
        <v>1.148175426849682</v>
      </c>
      <c r="P20" s="121">
        <f>IF('Input Sheet'!$S$6=0,'Input Sheet'!K12,'Input Sheet'!K44)</f>
        <v>1.4928854676930254</v>
      </c>
      <c r="Q20" s="121">
        <f>IF('Input Sheet'!$S$6=0,'Input Sheet'!L12,'Input Sheet'!L44)</f>
        <v>-0.27799981366795695</v>
      </c>
      <c r="R20" s="62">
        <f>IF('Input Sheet'!$S$6=0,'Input Sheet'!M12,'Input Sheet'!M44)</f>
        <v>96.604178769477173</v>
      </c>
      <c r="S20" s="31"/>
      <c r="T20" s="31"/>
      <c r="U20" s="31"/>
      <c r="V20" s="22"/>
      <c r="W20" s="66"/>
      <c r="Z20" s="114">
        <f>IF((LEFT($E20,1)=Z$13),$R20,100)</f>
        <v>96.604178769477173</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196</v>
      </c>
      <c r="M21" s="121">
        <f>IF('Input Sheet'!$S$6=0,'Input Sheet'!H13,'Input Sheet'!H45)</f>
        <v>3.3968804159445405</v>
      </c>
      <c r="N21" s="120">
        <f>IF('Input Sheet'!$S$6=0,'Input Sheet'!I13,'Input Sheet'!I45)</f>
        <v>9063</v>
      </c>
      <c r="O21" s="121">
        <f>IF('Input Sheet'!$S$6=0,'Input Sheet'!J13,'Input Sheet'!J45)</f>
        <v>2.4273183796451292</v>
      </c>
      <c r="P21" s="121">
        <f>IF('Input Sheet'!$S$6=0,'Input Sheet'!K13,'Input Sheet'!K45)</f>
        <v>2.1626393026591635</v>
      </c>
      <c r="Q21" s="121">
        <f>IF('Input Sheet'!$S$6=0,'Input Sheet'!L13,'Input Sheet'!L45)</f>
        <v>4.7855958163143564</v>
      </c>
      <c r="R21" s="62">
        <f>IF('Input Sheet'!$S$6=0,'Input Sheet'!M13,'Input Sheet'!M45)</f>
        <v>139.9437521023163</v>
      </c>
      <c r="S21" s="31"/>
      <c r="T21" s="31"/>
      <c r="U21" s="31"/>
      <c r="V21" s="22"/>
      <c r="W21" s="66"/>
      <c r="Z21" s="114">
        <f t="shared" ref="Z21:AE44" si="2">IF((LEFT($E21,1)=Z$13),$R21,100)</f>
        <v>100</v>
      </c>
      <c r="AA21" s="114">
        <f t="shared" si="0"/>
        <v>139.9437521023163</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21</v>
      </c>
      <c r="M22" s="121">
        <f>IF('Input Sheet'!$S$6=0,'Input Sheet'!H14,'Input Sheet'!H46)</f>
        <v>0.36395147313691512</v>
      </c>
      <c r="N22" s="120">
        <f>IF('Input Sheet'!$S$6=0,'Input Sheet'!I14,'Input Sheet'!I46)</f>
        <v>4801</v>
      </c>
      <c r="O22" s="121">
        <f>IF('Input Sheet'!$S$6=0,'Input Sheet'!J14,'Input Sheet'!J46)</f>
        <v>1.2858386340810177</v>
      </c>
      <c r="P22" s="121">
        <f>IF('Input Sheet'!$S$6=0,'Input Sheet'!K14,'Input Sheet'!K46)</f>
        <v>0.43740887315142674</v>
      </c>
      <c r="Q22" s="121">
        <f>IF('Input Sheet'!$S$6=0,'Input Sheet'!L14,'Input Sheet'!L46)</f>
        <v>-6.2155949889600528</v>
      </c>
      <c r="R22" s="62">
        <f>IF('Input Sheet'!$S$6=0,'Input Sheet'!M14,'Input Sheet'!M46)</f>
        <v>28.304599308997226</v>
      </c>
      <c r="S22" s="31"/>
      <c r="T22" s="31"/>
      <c r="U22" s="31"/>
      <c r="V22" s="22"/>
      <c r="W22" s="66"/>
      <c r="Z22" s="114">
        <f t="shared" si="2"/>
        <v>100</v>
      </c>
      <c r="AA22" s="114">
        <f t="shared" si="0"/>
        <v>28.304599308997226</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192</v>
      </c>
      <c r="M23" s="121">
        <f>IF('Input Sheet'!$S$6=0,'Input Sheet'!H15,'Input Sheet'!H47)</f>
        <v>3.3275563258232235</v>
      </c>
      <c r="N23" s="120">
        <f>IF('Input Sheet'!$S$6=0,'Input Sheet'!I15,'Input Sheet'!I47)</f>
        <v>10030</v>
      </c>
      <c r="O23" s="121">
        <f>IF('Input Sheet'!$S$6=0,'Input Sheet'!J15,'Input Sheet'!J47)</f>
        <v>2.6863073317710078</v>
      </c>
      <c r="P23" s="121">
        <f>IF('Input Sheet'!$S$6=0,'Input Sheet'!K15,'Input Sheet'!K47)</f>
        <v>1.9142572283150547</v>
      </c>
      <c r="Q23" s="121">
        <f>IF('Input Sheet'!$S$6=0,'Input Sheet'!L15,'Input Sheet'!L47)</f>
        <v>3.0126576217445615</v>
      </c>
      <c r="R23" s="62">
        <f>IF('Input Sheet'!$S$6=0,'Input Sheet'!M15,'Input Sheet'!M47)</f>
        <v>123.8710212516696</v>
      </c>
      <c r="S23" s="31"/>
      <c r="T23" s="31"/>
      <c r="U23" s="31"/>
      <c r="V23" s="22"/>
      <c r="W23" s="66"/>
      <c r="Z23" s="114">
        <f t="shared" si="2"/>
        <v>100</v>
      </c>
      <c r="AA23" s="114">
        <f t="shared" si="0"/>
        <v>123.8710212516696</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761</v>
      </c>
      <c r="M24" s="121">
        <f>IF('Input Sheet'!$S$6=0,'Input Sheet'!H16,'Input Sheet'!H48)</f>
        <v>13.188908145580589</v>
      </c>
      <c r="N24" s="120">
        <f>IF('Input Sheet'!$S$6=0,'Input Sheet'!I16,'Input Sheet'!I48)</f>
        <v>20293</v>
      </c>
      <c r="O24" s="121">
        <f>IF('Input Sheet'!$S$6=0,'Input Sheet'!J16,'Input Sheet'!J48)</f>
        <v>5.4350184131235348</v>
      </c>
      <c r="P24" s="121">
        <f>IF('Input Sheet'!$S$6=0,'Input Sheet'!K16,'Input Sheet'!K48)</f>
        <v>3.7500615975952298</v>
      </c>
      <c r="Q24" s="121">
        <f>IF('Input Sheet'!$S$6=0,'Input Sheet'!L16,'Input Sheet'!L48)</f>
        <v>25.980161484111449</v>
      </c>
      <c r="R24" s="62">
        <f>IF('Input Sheet'!$S$6=0,'Input Sheet'!M16,'Input Sheet'!M48)</f>
        <v>242.66538110955273</v>
      </c>
      <c r="S24" s="31"/>
      <c r="T24" s="31"/>
      <c r="U24" s="31"/>
      <c r="V24" s="22"/>
      <c r="W24" s="66"/>
      <c r="Z24" s="114">
        <f t="shared" si="2"/>
        <v>100</v>
      </c>
      <c r="AA24" s="114">
        <f t="shared" si="0"/>
        <v>242.66538110955273</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719</v>
      </c>
      <c r="M25" s="121">
        <f>IF('Input Sheet'!$S$6=0,'Input Sheet'!H17,'Input Sheet'!H49)</f>
        <v>12.461005199306758</v>
      </c>
      <c r="N25" s="120">
        <f>IF('Input Sheet'!$S$6=0,'Input Sheet'!I17,'Input Sheet'!I49)</f>
        <v>9055</v>
      </c>
      <c r="O25" s="121">
        <f>IF('Input Sheet'!$S$6=0,'Input Sheet'!J17,'Input Sheet'!J49)</f>
        <v>2.4251757616337462</v>
      </c>
      <c r="P25" s="121">
        <f>IF('Input Sheet'!$S$6=0,'Input Sheet'!K17,'Input Sheet'!K49)</f>
        <v>7.9403644395361681</v>
      </c>
      <c r="Q25" s="121">
        <f>IF('Input Sheet'!$S$6=0,'Input Sheet'!L17,'Input Sheet'!L49)</f>
        <v>49.556506144257668</v>
      </c>
      <c r="R25" s="62">
        <f>IF('Input Sheet'!$S$6=0,'Input Sheet'!M17,'Input Sheet'!M49)</f>
        <v>513.8186434335903</v>
      </c>
      <c r="S25" s="31"/>
      <c r="T25" s="31"/>
      <c r="U25" s="31"/>
      <c r="V25" s="22"/>
      <c r="W25" s="66"/>
      <c r="Z25" s="114">
        <f t="shared" si="2"/>
        <v>100</v>
      </c>
      <c r="AA25" s="114">
        <f t="shared" si="0"/>
        <v>100</v>
      </c>
      <c r="AB25" s="114">
        <f t="shared" si="0"/>
        <v>513.8186434335903</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455</v>
      </c>
      <c r="M26" s="121">
        <f>IF('Input Sheet'!$S$6=0,'Input Sheet'!H18,'Input Sheet'!H50)</f>
        <v>7.8856152512998268</v>
      </c>
      <c r="N26" s="120">
        <f>IF('Input Sheet'!$S$6=0,'Input Sheet'!I18,'Input Sheet'!I50)</f>
        <v>12641</v>
      </c>
      <c r="O26" s="121">
        <f>IF('Input Sheet'!$S$6=0,'Input Sheet'!J18,'Input Sheet'!J50)</f>
        <v>3.3856042852360226</v>
      </c>
      <c r="P26" s="121">
        <f>IF('Input Sheet'!$S$6=0,'Input Sheet'!K18,'Input Sheet'!K50)</f>
        <v>3.5993987817419506</v>
      </c>
      <c r="Q26" s="121">
        <f>IF('Input Sheet'!$S$6=0,'Input Sheet'!L18,'Input Sheet'!L50)</f>
        <v>18.900028536003159</v>
      </c>
      <c r="R26" s="62">
        <f>IF('Input Sheet'!$S$6=0,'Input Sheet'!M18,'Input Sheet'!M50)</f>
        <v>232.91603468507813</v>
      </c>
      <c r="S26" s="31"/>
      <c r="T26" s="31"/>
      <c r="U26" s="31"/>
      <c r="V26" s="22"/>
      <c r="W26" s="66"/>
      <c r="Z26" s="114">
        <f t="shared" si="2"/>
        <v>100</v>
      </c>
      <c r="AA26" s="114">
        <f t="shared" si="0"/>
        <v>100</v>
      </c>
      <c r="AB26" s="114">
        <f t="shared" si="0"/>
        <v>232.91603468507813</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5</v>
      </c>
      <c r="M27" s="121">
        <f>IF('Input Sheet'!$S$6=0,'Input Sheet'!H19,'Input Sheet'!H51)</f>
        <v>8.6655112651646438E-2</v>
      </c>
      <c r="N27" s="120">
        <f>IF('Input Sheet'!$S$6=0,'Input Sheet'!I19,'Input Sheet'!I51)</f>
        <v>9365</v>
      </c>
      <c r="O27" s="121">
        <f>IF('Input Sheet'!$S$6=0,'Input Sheet'!J19,'Input Sheet'!J51)</f>
        <v>2.508202209574824</v>
      </c>
      <c r="P27" s="121">
        <f>IF('Input Sheet'!$S$6=0,'Input Sheet'!K19,'Input Sheet'!K51)</f>
        <v>5.3390282968499729E-2</v>
      </c>
      <c r="Q27" s="121">
        <f>IF('Input Sheet'!$S$6=0,'Input Sheet'!L19,'Input Sheet'!L51)</f>
        <v>-11.762930041348204</v>
      </c>
      <c r="R27" s="62">
        <f>IF('Input Sheet'!$S$6=0,'Input Sheet'!M19,'Input Sheet'!M51)</f>
        <v>3.4548694806522682</v>
      </c>
      <c r="S27" s="31"/>
      <c r="T27" s="31"/>
      <c r="U27" s="31"/>
      <c r="V27" s="22"/>
      <c r="W27" s="66"/>
      <c r="Z27" s="114">
        <f t="shared" si="2"/>
        <v>100</v>
      </c>
      <c r="AA27" s="114">
        <f t="shared" si="0"/>
        <v>100</v>
      </c>
      <c r="AB27" s="114">
        <f t="shared" si="0"/>
        <v>3.4548694806522682</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352</v>
      </c>
      <c r="M28" s="121">
        <f>IF('Input Sheet'!$S$6=0,'Input Sheet'!H20,'Input Sheet'!H52)</f>
        <v>6.1005199306759099</v>
      </c>
      <c r="N28" s="120">
        <f>IF('Input Sheet'!$S$6=0,'Input Sheet'!I20,'Input Sheet'!I52)</f>
        <v>10208</v>
      </c>
      <c r="O28" s="121">
        <f>IF('Input Sheet'!$S$6=0,'Input Sheet'!J20,'Input Sheet'!J52)</f>
        <v>2.7339805825242718</v>
      </c>
      <c r="P28" s="121">
        <f>IF('Input Sheet'!$S$6=0,'Input Sheet'!K20,'Input Sheet'!K52)</f>
        <v>3.4482758620689653</v>
      </c>
      <c r="Q28" s="121">
        <f>IF('Input Sheet'!$S$6=0,'Input Sheet'!L20,'Input Sheet'!L52)</f>
        <v>15.681706349276956</v>
      </c>
      <c r="R28" s="62">
        <f>IF('Input Sheet'!$S$6=0,'Input Sheet'!M20,'Input Sheet'!M52)</f>
        <v>223.13691507798961</v>
      </c>
      <c r="S28" s="31"/>
      <c r="T28" s="31"/>
      <c r="U28" s="31"/>
      <c r="V28" s="22"/>
      <c r="W28" s="66"/>
      <c r="Z28" s="114">
        <f t="shared" si="2"/>
        <v>100</v>
      </c>
      <c r="AA28" s="114">
        <f t="shared" si="0"/>
        <v>100</v>
      </c>
      <c r="AB28" s="114">
        <f t="shared" si="0"/>
        <v>223.13691507798961</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313</v>
      </c>
      <c r="M29" s="121">
        <f>IF('Input Sheet'!$S$6=0,'Input Sheet'!H21,'Input Sheet'!H53)</f>
        <v>5.4246100519930671</v>
      </c>
      <c r="N29" s="120">
        <f>IF('Input Sheet'!$S$6=0,'Input Sheet'!I21,'Input Sheet'!I53)</f>
        <v>13048</v>
      </c>
      <c r="O29" s="121">
        <f>IF('Input Sheet'!$S$6=0,'Input Sheet'!J21,'Input Sheet'!J53)</f>
        <v>3.4946099765651155</v>
      </c>
      <c r="P29" s="121">
        <f>IF('Input Sheet'!$S$6=0,'Input Sheet'!K21,'Input Sheet'!K53)</f>
        <v>2.3988350705088903</v>
      </c>
      <c r="Q29" s="121">
        <f>IF('Input Sheet'!$S$6=0,'Input Sheet'!L21,'Input Sheet'!L53)</f>
        <v>7.9830728270511804</v>
      </c>
      <c r="R29" s="62">
        <f>IF('Input Sheet'!$S$6=0,'Input Sheet'!M21,'Input Sheet'!M53)</f>
        <v>155.22791065013118</v>
      </c>
      <c r="S29" s="31"/>
      <c r="T29" s="31"/>
      <c r="U29" s="31"/>
      <c r="V29" s="22"/>
      <c r="W29" s="66"/>
      <c r="Z29" s="114">
        <f t="shared" si="2"/>
        <v>100</v>
      </c>
      <c r="AA29" s="114">
        <f t="shared" si="0"/>
        <v>100</v>
      </c>
      <c r="AB29" s="114">
        <f t="shared" si="0"/>
        <v>155.22791065013118</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251</v>
      </c>
      <c r="M30" s="121">
        <f>IF('Input Sheet'!$S$6=0,'Input Sheet'!H22,'Input Sheet'!H54)</f>
        <v>4.3500866551126522</v>
      </c>
      <c r="N30" s="120">
        <f>IF('Input Sheet'!$S$6=0,'Input Sheet'!I22,'Input Sheet'!I54)</f>
        <v>20293</v>
      </c>
      <c r="O30" s="121">
        <f>IF('Input Sheet'!$S$6=0,'Input Sheet'!J22,'Input Sheet'!J54)</f>
        <v>5.4350184131235348</v>
      </c>
      <c r="P30" s="121">
        <f>IF('Input Sheet'!$S$6=0,'Input Sheet'!K22,'Input Sheet'!K54)</f>
        <v>1.2368797122160351</v>
      </c>
      <c r="Q30" s="121">
        <f>IF('Input Sheet'!$S$6=0,'Input Sheet'!L22,'Input Sheet'!L54)</f>
        <v>-3.6351693466024884</v>
      </c>
      <c r="R30" s="62">
        <f>IF('Input Sheet'!$S$6=0,'Input Sheet'!M22,'Input Sheet'!M54)</f>
        <v>80.038121758866936</v>
      </c>
      <c r="S30" s="31"/>
      <c r="T30" s="31"/>
      <c r="U30" s="31"/>
      <c r="V30" s="22"/>
      <c r="W30" s="66"/>
      <c r="Z30" s="114">
        <f t="shared" si="2"/>
        <v>100</v>
      </c>
      <c r="AA30" s="114">
        <f t="shared" si="0"/>
        <v>100</v>
      </c>
      <c r="AB30" s="114">
        <f t="shared" si="0"/>
        <v>100</v>
      </c>
      <c r="AC30" s="114">
        <f t="shared" si="0"/>
        <v>80.038121758866936</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213</v>
      </c>
      <c r="M31" s="121">
        <f>IF('Input Sheet'!$S$6=0,'Input Sheet'!H23,'Input Sheet'!H55)</f>
        <v>3.6915077989601386</v>
      </c>
      <c r="N31" s="120">
        <f>IF('Input Sheet'!$S$6=0,'Input Sheet'!I23,'Input Sheet'!I55)</f>
        <v>14545</v>
      </c>
      <c r="O31" s="121">
        <f>IF('Input Sheet'!$S$6=0,'Input Sheet'!J23,'Input Sheet'!J55)</f>
        <v>3.8955473719450953</v>
      </c>
      <c r="P31" s="121">
        <f>IF('Input Sheet'!$S$6=0,'Input Sheet'!K23,'Input Sheet'!K55)</f>
        <v>1.4644207631488484</v>
      </c>
      <c r="Q31" s="121">
        <f>IF('Input Sheet'!$S$6=0,'Input Sheet'!L23,'Input Sheet'!L55)</f>
        <v>-0.80102544668791065</v>
      </c>
      <c r="R31" s="62">
        <f>IF('Input Sheet'!$S$6=0,'Input Sheet'!M23,'Input Sheet'!M55)</f>
        <v>94.762236124904902</v>
      </c>
      <c r="S31" s="31"/>
      <c r="T31" s="31"/>
      <c r="U31" s="31"/>
      <c r="V31" s="22"/>
      <c r="W31" s="66"/>
      <c r="Z31" s="114">
        <f t="shared" si="2"/>
        <v>100</v>
      </c>
      <c r="AA31" s="114">
        <f t="shared" si="0"/>
        <v>100</v>
      </c>
      <c r="AB31" s="114">
        <f t="shared" si="0"/>
        <v>100</v>
      </c>
      <c r="AC31" s="114">
        <f t="shared" si="0"/>
        <v>94.762236124904902</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452</v>
      </c>
      <c r="M32" s="121">
        <f>IF('Input Sheet'!$S$6=0,'Input Sheet'!H24,'Input Sheet'!H56)</f>
        <v>7.8336221837088384</v>
      </c>
      <c r="N32" s="120">
        <f>IF('Input Sheet'!$S$6=0,'Input Sheet'!I24,'Input Sheet'!I56)</f>
        <v>23783</v>
      </c>
      <c r="O32" s="121">
        <f>IF('Input Sheet'!$S$6=0,'Input Sheet'!J24,'Input Sheet'!J56)</f>
        <v>6.3697355205892201</v>
      </c>
      <c r="P32" s="121">
        <f>IF('Input Sheet'!$S$6=0,'Input Sheet'!K24,'Input Sheet'!K56)</f>
        <v>1.9005171761342137</v>
      </c>
      <c r="Q32" s="121">
        <f>IF('Input Sheet'!$S$6=0,'Input Sheet'!L24,'Input Sheet'!L56)</f>
        <v>4.553302832855727</v>
      </c>
      <c r="R32" s="62">
        <f>IF('Input Sheet'!$S$6=0,'Input Sheet'!M24,'Input Sheet'!M56)</f>
        <v>122.98190652324297</v>
      </c>
      <c r="S32" s="31"/>
      <c r="T32" s="31"/>
      <c r="U32" s="31"/>
      <c r="V32" s="22"/>
      <c r="W32" s="66"/>
      <c r="Z32" s="114">
        <f t="shared" si="2"/>
        <v>100</v>
      </c>
      <c r="AA32" s="114">
        <f t="shared" si="2"/>
        <v>100</v>
      </c>
      <c r="AB32" s="114">
        <f t="shared" si="2"/>
        <v>100</v>
      </c>
      <c r="AC32" s="114">
        <f t="shared" si="2"/>
        <v>122.98190652324297</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130</v>
      </c>
      <c r="M33" s="121">
        <f>IF('Input Sheet'!$S$6=0,'Input Sheet'!H25,'Input Sheet'!H57)</f>
        <v>2.2530329289428077</v>
      </c>
      <c r="N33" s="120">
        <f>IF('Input Sheet'!$S$6=0,'Input Sheet'!I25,'Input Sheet'!I57)</f>
        <v>25583</v>
      </c>
      <c r="O33" s="121">
        <f>IF('Input Sheet'!$S$6=0,'Input Sheet'!J25,'Input Sheet'!J57)</f>
        <v>6.851824573150318</v>
      </c>
      <c r="P33" s="121">
        <f>IF('Input Sheet'!$S$6=0,'Input Sheet'!K25,'Input Sheet'!K57)</f>
        <v>0.50814994332173702</v>
      </c>
      <c r="Q33" s="121">
        <f>IF('Input Sheet'!$S$6=0,'Input Sheet'!L25,'Input Sheet'!L57)</f>
        <v>-13.827426108710421</v>
      </c>
      <c r="R33" s="62">
        <f>IF('Input Sheet'!$S$6=0,'Input Sheet'!M25,'Input Sheet'!M57)</f>
        <v>32.882233117461631</v>
      </c>
      <c r="S33" s="31"/>
      <c r="T33" s="31"/>
      <c r="U33" s="31"/>
      <c r="V33" s="22"/>
      <c r="W33" s="66"/>
      <c r="Z33" s="114">
        <f t="shared" si="2"/>
        <v>100</v>
      </c>
      <c r="AA33" s="114">
        <f t="shared" si="2"/>
        <v>100</v>
      </c>
      <c r="AB33" s="114">
        <f t="shared" si="2"/>
        <v>100</v>
      </c>
      <c r="AC33" s="114">
        <f t="shared" si="2"/>
        <v>32.882233117461631</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524</v>
      </c>
      <c r="M34" s="121">
        <f>IF('Input Sheet'!$S$6=0,'Input Sheet'!H26,'Input Sheet'!H58)</f>
        <v>9.0814558058925474</v>
      </c>
      <c r="N34" s="120">
        <f>IF('Input Sheet'!$S$6=0,'Input Sheet'!I26,'Input Sheet'!I58)</f>
        <v>24019</v>
      </c>
      <c r="O34" s="121">
        <f>IF('Input Sheet'!$S$6=0,'Input Sheet'!J26,'Input Sheet'!J58)</f>
        <v>6.4329427519250082</v>
      </c>
      <c r="P34" s="121">
        <f>IF('Input Sheet'!$S$6=0,'Input Sheet'!K26,'Input Sheet'!K58)</f>
        <v>2.1816062284025146</v>
      </c>
      <c r="Q34" s="121">
        <f>IF('Input Sheet'!$S$6=0,'Input Sheet'!L26,'Input Sheet'!L58)</f>
        <v>8.200185856145648</v>
      </c>
      <c r="R34" s="62">
        <f>IF('Input Sheet'!$S$6=0,'Input Sheet'!M26,'Input Sheet'!M58)</f>
        <v>141.17109627899288</v>
      </c>
      <c r="S34" s="31"/>
      <c r="T34" s="31"/>
      <c r="U34" s="31"/>
      <c r="V34" s="22"/>
      <c r="W34" s="66"/>
      <c r="Z34" s="114">
        <f t="shared" si="2"/>
        <v>100</v>
      </c>
      <c r="AA34" s="114">
        <f t="shared" si="2"/>
        <v>100</v>
      </c>
      <c r="AB34" s="114">
        <f t="shared" si="2"/>
        <v>100</v>
      </c>
      <c r="AC34" s="114">
        <f t="shared" si="2"/>
        <v>141.17109627899288</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105</v>
      </c>
      <c r="M35" s="121">
        <f>IF('Input Sheet'!$S$6=0,'Input Sheet'!H27,'Input Sheet'!H59)</f>
        <v>1.8197573656845754</v>
      </c>
      <c r="N35" s="120">
        <f>IF('Input Sheet'!$S$6=0,'Input Sheet'!I27,'Input Sheet'!I59)</f>
        <v>15653</v>
      </c>
      <c r="O35" s="121">
        <f>IF('Input Sheet'!$S$6=0,'Input Sheet'!J27,'Input Sheet'!J59)</f>
        <v>4.1922999665215936</v>
      </c>
      <c r="P35" s="121">
        <f>IF('Input Sheet'!$S$6=0,'Input Sheet'!K27,'Input Sheet'!K59)</f>
        <v>0.67079793010924416</v>
      </c>
      <c r="Q35" s="121">
        <f>IF('Input Sheet'!$S$6=0,'Input Sheet'!L27,'Input Sheet'!L59)</f>
        <v>-8.9923984840725204</v>
      </c>
      <c r="R35" s="62">
        <f>IF('Input Sheet'!$S$6=0,'Input Sheet'!M27,'Input Sheet'!M59)</f>
        <v>43.407136421930517</v>
      </c>
      <c r="S35" s="31"/>
      <c r="T35" s="31"/>
      <c r="U35" s="31"/>
      <c r="V35" s="22"/>
      <c r="W35" s="66"/>
      <c r="Z35" s="114">
        <f t="shared" si="2"/>
        <v>100</v>
      </c>
      <c r="AA35" s="114">
        <f t="shared" si="2"/>
        <v>100</v>
      </c>
      <c r="AB35" s="114">
        <f t="shared" si="2"/>
        <v>100</v>
      </c>
      <c r="AC35" s="114">
        <f t="shared" si="2"/>
        <v>100</v>
      </c>
      <c r="AD35" s="114">
        <f t="shared" si="2"/>
        <v>43.407136421930517</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306</v>
      </c>
      <c r="M36" s="121">
        <f>IF('Input Sheet'!$S$6=0,'Input Sheet'!H28,'Input Sheet'!H60)</f>
        <v>5.3032928942807622</v>
      </c>
      <c r="N36" s="120">
        <f>IF('Input Sheet'!$S$6=0,'Input Sheet'!I28,'Input Sheet'!I60)</f>
        <v>20769</v>
      </c>
      <c r="O36" s="121">
        <f>IF('Input Sheet'!$S$6=0,'Input Sheet'!J28,'Input Sheet'!J60)</f>
        <v>5.5625041848008028</v>
      </c>
      <c r="P36" s="121">
        <f>IF('Input Sheet'!$S$6=0,'Input Sheet'!K28,'Input Sheet'!K60)</f>
        <v>1.4733497038855987</v>
      </c>
      <c r="Q36" s="121">
        <f>IF('Input Sheet'!$S$6=0,'Input Sheet'!L28,'Input Sheet'!L60)</f>
        <v>-0.85908159395706107</v>
      </c>
      <c r="R36" s="62">
        <f>IF('Input Sheet'!$S$6=0,'Input Sheet'!M28,'Input Sheet'!M60)</f>
        <v>95.340025249269573</v>
      </c>
      <c r="S36" s="31"/>
      <c r="T36" s="31"/>
      <c r="U36" s="31"/>
      <c r="V36" s="22"/>
      <c r="W36" s="66"/>
      <c r="X36" s="123"/>
      <c r="Z36" s="114">
        <f t="shared" si="2"/>
        <v>100</v>
      </c>
      <c r="AA36" s="114">
        <f t="shared" si="2"/>
        <v>100</v>
      </c>
      <c r="AB36" s="114">
        <f t="shared" si="2"/>
        <v>100</v>
      </c>
      <c r="AC36" s="114">
        <f t="shared" si="2"/>
        <v>100</v>
      </c>
      <c r="AD36" s="114">
        <f t="shared" si="2"/>
        <v>95.340025249269573</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169</v>
      </c>
      <c r="M37" s="121">
        <f>IF('Input Sheet'!$S$6=0,'Input Sheet'!H29,'Input Sheet'!H61)</f>
        <v>2.9289428076256501</v>
      </c>
      <c r="N37" s="120">
        <f>IF('Input Sheet'!$S$6=0,'Input Sheet'!I29,'Input Sheet'!I61)</f>
        <v>22366</v>
      </c>
      <c r="O37" s="121">
        <f>IF('Input Sheet'!$S$6=0,'Input Sheet'!J29,'Input Sheet'!J61)</f>
        <v>5.9902243053230659</v>
      </c>
      <c r="P37" s="121">
        <f>IF('Input Sheet'!$S$6=0,'Input Sheet'!K29,'Input Sheet'!K61)</f>
        <v>0.75561119556469647</v>
      </c>
      <c r="Q37" s="121">
        <f>IF('Input Sheet'!$S$6=0,'Input Sheet'!L29,'Input Sheet'!L61)</f>
        <v>-9.7990307949205366</v>
      </c>
      <c r="R37" s="62">
        <f>IF('Input Sheet'!$S$6=0,'Input Sheet'!M29,'Input Sheet'!M61)</f>
        <v>48.895377841242386</v>
      </c>
      <c r="S37" s="31"/>
      <c r="T37" s="31"/>
      <c r="U37" s="31"/>
      <c r="V37" s="22"/>
      <c r="W37" s="66"/>
      <c r="Z37" s="114">
        <f t="shared" si="2"/>
        <v>100</v>
      </c>
      <c r="AA37" s="114">
        <f t="shared" si="2"/>
        <v>100</v>
      </c>
      <c r="AB37" s="114">
        <f t="shared" si="2"/>
        <v>100</v>
      </c>
      <c r="AC37" s="114">
        <f t="shared" si="2"/>
        <v>100</v>
      </c>
      <c r="AD37" s="114">
        <f t="shared" si="2"/>
        <v>48.895377841242386</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160</v>
      </c>
      <c r="M38" s="121">
        <f>IF('Input Sheet'!$S$6=0,'Input Sheet'!H30,'Input Sheet'!H62)</f>
        <v>2.772963604852686</v>
      </c>
      <c r="N38" s="120">
        <f>IF('Input Sheet'!$S$6=0,'Input Sheet'!I30,'Input Sheet'!I62)</f>
        <v>23084</v>
      </c>
      <c r="O38" s="121">
        <f>IF('Input Sheet'!$S$6=0,'Input Sheet'!J30,'Input Sheet'!J62)</f>
        <v>6.1825242718446605</v>
      </c>
      <c r="P38" s="121">
        <f>IF('Input Sheet'!$S$6=0,'Input Sheet'!K30,'Input Sheet'!K62)</f>
        <v>0.69312077629526947</v>
      </c>
      <c r="Q38" s="121">
        <f>IF('Input Sheet'!$S$6=0,'Input Sheet'!L30,'Input Sheet'!L62)</f>
        <v>-10.75378977230918</v>
      </c>
      <c r="R38" s="62">
        <f>IF('Input Sheet'!$S$6=0,'Input Sheet'!M30,'Input Sheet'!M62)</f>
        <v>44.851641221706444</v>
      </c>
      <c r="S38" s="31"/>
      <c r="T38" s="31"/>
      <c r="U38" s="31"/>
      <c r="V38" s="22"/>
      <c r="W38" s="66"/>
      <c r="Z38" s="114">
        <f t="shared" si="2"/>
        <v>100</v>
      </c>
      <c r="AA38" s="114">
        <f t="shared" si="2"/>
        <v>100</v>
      </c>
      <c r="AB38" s="114">
        <f t="shared" si="2"/>
        <v>100</v>
      </c>
      <c r="AC38" s="114">
        <f t="shared" si="2"/>
        <v>100</v>
      </c>
      <c r="AD38" s="114">
        <f t="shared" si="2"/>
        <v>44.851641221706444</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0</v>
      </c>
      <c r="M39" s="121">
        <f>IF('Input Sheet'!$S$6=0,'Input Sheet'!H31,'Input Sheet'!H63)</f>
        <v>0</v>
      </c>
      <c r="N39" s="120">
        <f>IF('Input Sheet'!$S$6=0,'Input Sheet'!I31,'Input Sheet'!I63)</f>
        <v>32027</v>
      </c>
      <c r="O39" s="121">
        <f>IF('Input Sheet'!$S$6=0,'Input Sheet'!J31,'Input Sheet'!J63)</f>
        <v>8.5777033813190489</v>
      </c>
      <c r="P39" s="121">
        <f>IF('Input Sheet'!$S$6=0,'Input Sheet'!K31,'Input Sheet'!K63)</f>
        <v>0</v>
      </c>
      <c r="Q39" s="121">
        <f>IF('Input Sheet'!$S$6=0,'Input Sheet'!L31,'Input Sheet'!L63)</f>
        <v>-23.267373164913487</v>
      </c>
      <c r="R39" s="62">
        <f>IF('Input Sheet'!$S$6=0,'Input Sheet'!M31,'Input Sheet'!M63)</f>
        <v>0</v>
      </c>
      <c r="S39" s="31"/>
      <c r="T39" s="31"/>
      <c r="U39" s="31"/>
      <c r="V39" s="22"/>
      <c r="W39" s="66"/>
      <c r="Z39" s="114">
        <f t="shared" si="2"/>
        <v>100</v>
      </c>
      <c r="AA39" s="114">
        <f t="shared" si="2"/>
        <v>100</v>
      </c>
      <c r="AB39" s="114">
        <f t="shared" si="2"/>
        <v>100</v>
      </c>
      <c r="AC39" s="114">
        <f t="shared" si="2"/>
        <v>100</v>
      </c>
      <c r="AD39" s="114">
        <f t="shared" si="2"/>
        <v>0</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0</v>
      </c>
      <c r="M40" s="121">
        <f>IF('Input Sheet'!$S$6=0,'Input Sheet'!H32,'Input Sheet'!H64)</f>
        <v>0</v>
      </c>
      <c r="N40" s="120">
        <f>IF('Input Sheet'!$S$6=0,'Input Sheet'!I32,'Input Sheet'!I64)</f>
        <v>12434</v>
      </c>
      <c r="O40" s="121">
        <f>IF('Input Sheet'!$S$6=0,'Input Sheet'!J32,'Input Sheet'!J64)</f>
        <v>3.3301640441914961</v>
      </c>
      <c r="P40" s="121">
        <f>IF('Input Sheet'!$S$6=0,'Input Sheet'!K32,'Input Sheet'!K64)</f>
        <v>0</v>
      </c>
      <c r="Q40" s="121">
        <f>IF('Input Sheet'!$S$6=0,'Input Sheet'!L32,'Input Sheet'!L64)</f>
        <v>-14.098575341060826</v>
      </c>
      <c r="R40" s="62">
        <f>IF('Input Sheet'!$S$6=0,'Input Sheet'!M32,'Input Sheet'!M64)</f>
        <v>0</v>
      </c>
      <c r="S40" s="31"/>
      <c r="T40" s="31"/>
      <c r="U40" s="31"/>
      <c r="V40" s="22"/>
      <c r="W40" s="66"/>
      <c r="Z40" s="114">
        <f t="shared" si="2"/>
        <v>100</v>
      </c>
      <c r="AA40" s="114">
        <f t="shared" si="2"/>
        <v>100</v>
      </c>
      <c r="AB40" s="114">
        <f t="shared" si="2"/>
        <v>100</v>
      </c>
      <c r="AC40" s="114">
        <f t="shared" si="2"/>
        <v>100</v>
      </c>
      <c r="AD40" s="114">
        <f t="shared" si="2"/>
        <v>0</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46</v>
      </c>
      <c r="M41" s="121">
        <f>IF('Input Sheet'!$S$6=0,'Input Sheet'!H33,'Input Sheet'!H65)</f>
        <v>0.79722703639514736</v>
      </c>
      <c r="N41" s="120">
        <f>IF('Input Sheet'!$S$6=0,'Input Sheet'!I33,'Input Sheet'!I65)</f>
        <v>1890</v>
      </c>
      <c r="O41" s="121">
        <f>IF('Input Sheet'!$S$6=0,'Input Sheet'!J33,'Input Sheet'!J65)</f>
        <v>0.50619350518915307</v>
      </c>
      <c r="P41" s="121">
        <f>IF('Input Sheet'!$S$6=0,'Input Sheet'!K33,'Input Sheet'!K65)</f>
        <v>2.4338624338624339</v>
      </c>
      <c r="Q41" s="121">
        <f>IF('Input Sheet'!$S$6=0,'Input Sheet'!L33,'Input Sheet'!L65)</f>
        <v>3.1151188997670674</v>
      </c>
      <c r="R41" s="62">
        <f>IF('Input Sheet'!$S$6=0,'Input Sheet'!M33,'Input Sheet'!M65)</f>
        <v>157.49452101271856</v>
      </c>
      <c r="S41" s="31"/>
      <c r="T41" s="31"/>
      <c r="U41" s="31"/>
      <c r="V41" s="22"/>
      <c r="W41" s="66"/>
      <c r="Z41" s="114">
        <f t="shared" si="2"/>
        <v>100</v>
      </c>
      <c r="AA41" s="114">
        <f t="shared" si="2"/>
        <v>100</v>
      </c>
      <c r="AB41" s="114">
        <f t="shared" si="2"/>
        <v>100</v>
      </c>
      <c r="AC41" s="114">
        <f t="shared" si="2"/>
        <v>100</v>
      </c>
      <c r="AD41" s="114">
        <f t="shared" si="2"/>
        <v>100</v>
      </c>
      <c r="AE41" s="114">
        <f t="shared" si="2"/>
        <v>157.49452101271856</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-3.3249111163522804</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0</v>
      </c>
      <c r="M43" s="121">
        <f>IF('Input Sheet'!$S$6=0,'Input Sheet'!H35,'Input Sheet'!H67)</f>
        <v>0</v>
      </c>
      <c r="N43" s="120">
        <f>IF('Input Sheet'!$S$6=0,'Input Sheet'!I35,'Input Sheet'!I67)</f>
        <v>3052</v>
      </c>
      <c r="O43" s="121">
        <f>IF('Input Sheet'!$S$6=0,'Input Sheet'!J35,'Input Sheet'!J67)</f>
        <v>0.81740877134248413</v>
      </c>
      <c r="P43" s="121">
        <f>IF('Input Sheet'!$S$6=0,'Input Sheet'!K35,'Input Sheet'!K67)</f>
        <v>0</v>
      </c>
      <c r="Q43" s="121">
        <f>IF('Input Sheet'!$S$6=0,'Input Sheet'!L35,'Input Sheet'!L67)</f>
        <v>-6.8958821084041011</v>
      </c>
      <c r="R43" s="62">
        <f>IF('Input Sheet'!$S$6=0,'Input Sheet'!M35,'Input Sheet'!M67)</f>
        <v>0</v>
      </c>
      <c r="S43" s="31"/>
      <c r="T43" s="31"/>
      <c r="U43" s="31"/>
      <c r="V43" s="22"/>
      <c r="W43" s="66"/>
      <c r="Z43" s="114">
        <f t="shared" si="2"/>
        <v>100</v>
      </c>
      <c r="AA43" s="114">
        <f t="shared" si="2"/>
        <v>100</v>
      </c>
      <c r="AB43" s="114">
        <f t="shared" si="2"/>
        <v>100</v>
      </c>
      <c r="AC43" s="114">
        <f t="shared" si="2"/>
        <v>100</v>
      </c>
      <c r="AD43" s="114">
        <f t="shared" si="2"/>
        <v>100</v>
      </c>
      <c r="AE43" s="114">
        <f t="shared" si="2"/>
        <v>0</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A6BCE0EA-4993-4EA5-93C1-EAD95670B690}"/>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2D1D5FE5-3701-4951-AA1A-1AC4D9617EE4}">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69B29578-4CF7-4A6A-B420-8AF666218D5A}">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24EDDD4F-ECC2-4F04-AD95-B0DEFAB208F2}">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5DE2E0C4-9074-44AE-A01C-7391B6FCF6F8}">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D44B1FA5-30DF-4038-9431-7A4B6DE89736}">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8B928-BBB7-419E-BAC7-BD36CA97B8EF}">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Rudheath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0</v>
      </c>
      <c r="S17" s="158">
        <f>IF('Input Sheet'!U8&gt;20,20,'Input Sheet'!U8)</f>
        <v>0</v>
      </c>
      <c r="T17" s="159">
        <f>'Input Sheet'!Z8</f>
        <v>0</v>
      </c>
      <c r="U17" s="22"/>
      <c r="V17" s="65"/>
      <c r="W17" s="150" t="str">
        <f>LEFT('Input Sheet'!S8,3)</f>
        <v>1.1</v>
      </c>
      <c r="X17" s="150">
        <f>IF(T17&gt;300,300,T17)</f>
        <v>0</v>
      </c>
      <c r="Y17" s="150">
        <f>IF(S17&gt;20,20,S17)</f>
        <v>0</v>
      </c>
      <c r="Z17" s="160">
        <f>IF('Input Sheet'!Y8&gt;20,20,'Input Sheet'!Y8)</f>
        <v>-8.8416091338678005</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50</v>
      </c>
      <c r="S18" s="158">
        <f>IF('Input Sheet'!U9&gt;20,20,'Input Sheet'!U9)</f>
        <v>0.86655112651646449</v>
      </c>
      <c r="T18" s="159">
        <f>'Input Sheet'!Z9</f>
        <v>18.473708282692986</v>
      </c>
      <c r="U18" s="22"/>
      <c r="V18" s="66"/>
      <c r="W18" s="150" t="str">
        <f>LEFT('Input Sheet'!S9,3)</f>
        <v>1.2</v>
      </c>
      <c r="X18" s="150">
        <f t="shared" ref="X18:X41" si="1">IF(T18&gt;300,300,T18)</f>
        <v>18.473708282692986</v>
      </c>
      <c r="Y18" s="150">
        <f t="shared" ref="Y18:Y41" si="2">IF(S18&gt;20,20,S18)</f>
        <v>0.86655112651646449</v>
      </c>
      <c r="Z18" s="160">
        <f>IF('Input Sheet'!Y9&gt;20,20,'Input Sheet'!Y9)</f>
        <v>-13.738460531838355</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114</v>
      </c>
      <c r="S19" s="158">
        <f>IF('Input Sheet'!U10&gt;20,20,'Input Sheet'!U10)</f>
        <v>1.9757365684575388</v>
      </c>
      <c r="T19" s="159">
        <f>'Input Sheet'!Z10</f>
        <v>155.30329289428076</v>
      </c>
      <c r="U19" s="22"/>
      <c r="V19" s="66"/>
      <c r="W19" s="150" t="str">
        <f>LEFT('Input Sheet'!S10,3)</f>
        <v>1.3</v>
      </c>
      <c r="X19" s="150">
        <f t="shared" si="1"/>
        <v>155.30329289428076</v>
      </c>
      <c r="Y19" s="150">
        <f t="shared" si="2"/>
        <v>1.9757365684575388</v>
      </c>
      <c r="Z19" s="160">
        <f>IF('Input Sheet'!Y10&gt;20,20,'Input Sheet'!Y10)</f>
        <v>4.7686265192623951</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172</v>
      </c>
      <c r="S20" s="158">
        <f>IF('Input Sheet'!U11&gt;20,20,'Input Sheet'!U11)</f>
        <v>2.9809358752166379</v>
      </c>
      <c r="T20" s="159">
        <f>'Input Sheet'!Z11</f>
        <v>357.07633378537446</v>
      </c>
      <c r="U20" s="22"/>
      <c r="V20" s="66"/>
      <c r="W20" s="150" t="str">
        <f>LEFT('Input Sheet'!S11,3)</f>
        <v>1.4</v>
      </c>
      <c r="X20" s="150">
        <f t="shared" si="1"/>
        <v>300</v>
      </c>
      <c r="Y20" s="150">
        <f t="shared" si="2"/>
        <v>2.9809358752166379</v>
      </c>
      <c r="Z20" s="160">
        <f>IF('Input Sheet'!Y11&gt;20,20,'Input Sheet'!Y11)</f>
        <v>17.917036564755193</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64</v>
      </c>
      <c r="S21" s="158">
        <f>IF('Input Sheet'!U12&gt;20,20,'Input Sheet'!U12)</f>
        <v>1.1091854419410745</v>
      </c>
      <c r="T21" s="159">
        <f>'Input Sheet'!Z12</f>
        <v>96.604178769477173</v>
      </c>
      <c r="U21" s="22"/>
      <c r="V21" s="66"/>
      <c r="W21" s="150" t="str">
        <f>LEFT('Input Sheet'!S12,3)</f>
        <v>1.5</v>
      </c>
      <c r="X21" s="150">
        <f t="shared" si="1"/>
        <v>96.604178769477173</v>
      </c>
      <c r="Y21" s="150">
        <f t="shared" si="2"/>
        <v>1.1091854419410745</v>
      </c>
      <c r="Z21" s="160">
        <f>IF('Input Sheet'!Y12&gt;20,20,'Input Sheet'!Y12)</f>
        <v>-0.27799981366795695</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196</v>
      </c>
      <c r="S22" s="158">
        <f>IF('Input Sheet'!U13&gt;20,20,'Input Sheet'!U13)</f>
        <v>3.3968804159445405</v>
      </c>
      <c r="T22" s="159">
        <f>'Input Sheet'!Z13</f>
        <v>139.9437521023163</v>
      </c>
      <c r="U22" s="22"/>
      <c r="V22" s="66"/>
      <c r="W22" s="150" t="str">
        <f>LEFT('Input Sheet'!S13,3)</f>
        <v>2.6</v>
      </c>
      <c r="X22" s="150">
        <f>IF(T22&gt;300,300,T22)</f>
        <v>139.9437521023163</v>
      </c>
      <c r="Y22" s="150">
        <f t="shared" si="2"/>
        <v>3.3968804159445405</v>
      </c>
      <c r="Z22" s="160">
        <f>IF('Input Sheet'!Y13&gt;20,20,'Input Sheet'!Y13)</f>
        <v>4.7855958163143564</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21</v>
      </c>
      <c r="S23" s="158">
        <f>IF('Input Sheet'!U14&gt;20,20,'Input Sheet'!U14)</f>
        <v>0.36395147313691512</v>
      </c>
      <c r="T23" s="159">
        <f>'Input Sheet'!Z14</f>
        <v>28.304599308997226</v>
      </c>
      <c r="U23" s="22"/>
      <c r="V23" s="66"/>
      <c r="W23" s="150" t="str">
        <f>LEFT('Input Sheet'!S14,3)</f>
        <v>2.7</v>
      </c>
      <c r="X23" s="150">
        <f t="shared" si="1"/>
        <v>28.304599308997226</v>
      </c>
      <c r="Y23" s="150">
        <f t="shared" si="2"/>
        <v>0.36395147313691512</v>
      </c>
      <c r="Z23" s="160">
        <f>IF('Input Sheet'!Y14&gt;20,20,'Input Sheet'!Y14)</f>
        <v>-6.2155949889600528</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192</v>
      </c>
      <c r="S24" s="158">
        <f>IF('Input Sheet'!U15&gt;20,20,'Input Sheet'!U15)</f>
        <v>3.3275563258232235</v>
      </c>
      <c r="T24" s="159">
        <f>'Input Sheet'!Z15</f>
        <v>123.8710212516696</v>
      </c>
      <c r="U24" s="22"/>
      <c r="V24" s="66"/>
      <c r="W24" s="150" t="str">
        <f>LEFT('Input Sheet'!S15,3)</f>
        <v>2.8</v>
      </c>
      <c r="X24" s="150">
        <f t="shared" si="1"/>
        <v>123.8710212516696</v>
      </c>
      <c r="Y24" s="150">
        <f t="shared" si="2"/>
        <v>3.3275563258232235</v>
      </c>
      <c r="Z24" s="160">
        <f>IF('Input Sheet'!Y15&gt;20,20,'Input Sheet'!Y15)</f>
        <v>3.0126576217445615</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761</v>
      </c>
      <c r="S25" s="158">
        <f>IF('Input Sheet'!U16&gt;20,20,'Input Sheet'!U16)</f>
        <v>13.188908145580589</v>
      </c>
      <c r="T25" s="159">
        <f>'Input Sheet'!Z16</f>
        <v>242.66538110955273</v>
      </c>
      <c r="U25" s="22"/>
      <c r="V25" s="66"/>
      <c r="W25" s="150" t="str">
        <f>LEFT('Input Sheet'!S16,3)</f>
        <v>2.9</v>
      </c>
      <c r="X25" s="150">
        <f t="shared" si="1"/>
        <v>242.66538110955273</v>
      </c>
      <c r="Y25" s="150">
        <f t="shared" si="2"/>
        <v>13.188908145580589</v>
      </c>
      <c r="Z25" s="160">
        <f>IF('Input Sheet'!Y16&gt;20,20,'Input Sheet'!Y16)</f>
        <v>20</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719</v>
      </c>
      <c r="S26" s="158">
        <f>IF('Input Sheet'!U17&gt;20,20,'Input Sheet'!U17)</f>
        <v>12.461005199306758</v>
      </c>
      <c r="T26" s="159">
        <f>'Input Sheet'!Z17</f>
        <v>513.8186434335903</v>
      </c>
      <c r="U26" s="22"/>
      <c r="V26" s="66"/>
      <c r="W26" s="150" t="str">
        <f>LEFT('Input Sheet'!S17,4)</f>
        <v>3.10</v>
      </c>
      <c r="X26" s="150">
        <f t="shared" si="1"/>
        <v>300</v>
      </c>
      <c r="Y26" s="150">
        <f t="shared" si="2"/>
        <v>12.461005199306758</v>
      </c>
      <c r="Z26" s="160">
        <f>IF('Input Sheet'!Y17&gt;20,20,'Input Sheet'!Y17)</f>
        <v>20</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455</v>
      </c>
      <c r="S27" s="158">
        <f>IF('Input Sheet'!U18&gt;20,20,'Input Sheet'!U18)</f>
        <v>7.8856152512998268</v>
      </c>
      <c r="T27" s="159">
        <f>'Input Sheet'!Z18</f>
        <v>232.91603468507813</v>
      </c>
      <c r="U27" s="22"/>
      <c r="V27" s="66"/>
      <c r="W27" s="150" t="str">
        <f>LEFT('Input Sheet'!S18,4)</f>
        <v>3.11</v>
      </c>
      <c r="X27" s="150">
        <f t="shared" si="1"/>
        <v>232.91603468507813</v>
      </c>
      <c r="Y27" s="150">
        <f t="shared" si="2"/>
        <v>7.8856152512998268</v>
      </c>
      <c r="Z27" s="160">
        <f>IF('Input Sheet'!Y18&gt;20,20,'Input Sheet'!Y18)</f>
        <v>18.900028536003159</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5</v>
      </c>
      <c r="S28" s="158">
        <f>IF('Input Sheet'!U19&gt;20,20,'Input Sheet'!U19)</f>
        <v>8.6655112651646438E-2</v>
      </c>
      <c r="T28" s="159">
        <f>'Input Sheet'!Z19</f>
        <v>3.4548694806522682</v>
      </c>
      <c r="U28" s="22"/>
      <c r="V28" s="66"/>
      <c r="W28" s="150" t="str">
        <f>LEFT('Input Sheet'!S19,4)</f>
        <v>3.12</v>
      </c>
      <c r="X28" s="150">
        <f t="shared" si="1"/>
        <v>3.4548694806522682</v>
      </c>
      <c r="Y28" s="150">
        <f t="shared" si="2"/>
        <v>8.6655112651646438E-2</v>
      </c>
      <c r="Z28" s="160">
        <f>IF('Input Sheet'!Y19&gt;20,20,'Input Sheet'!Y19)</f>
        <v>-11.762930041348204</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352</v>
      </c>
      <c r="S29" s="158">
        <f>IF('Input Sheet'!U20&gt;20,20,'Input Sheet'!U20)</f>
        <v>6.1005199306759099</v>
      </c>
      <c r="T29" s="159">
        <f>'Input Sheet'!Z20</f>
        <v>223.13691507798961</v>
      </c>
      <c r="U29" s="22"/>
      <c r="V29" s="66"/>
      <c r="W29" s="150" t="str">
        <f>LEFT('Input Sheet'!S20,4)</f>
        <v>3.13</v>
      </c>
      <c r="X29" s="150">
        <f t="shared" si="1"/>
        <v>223.13691507798961</v>
      </c>
      <c r="Y29" s="150">
        <f t="shared" si="2"/>
        <v>6.1005199306759099</v>
      </c>
      <c r="Z29" s="160">
        <f>IF('Input Sheet'!Y20&gt;20,20,'Input Sheet'!Y20)</f>
        <v>15.681706349276956</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313</v>
      </c>
      <c r="S30" s="158">
        <f>IF('Input Sheet'!U21&gt;20,20,'Input Sheet'!U21)</f>
        <v>5.4246100519930671</v>
      </c>
      <c r="T30" s="159">
        <f>'Input Sheet'!Z21</f>
        <v>155.22791065013118</v>
      </c>
      <c r="U30" s="22"/>
      <c r="V30" s="66"/>
      <c r="W30" s="150" t="str">
        <f>LEFT('Input Sheet'!S21,4)</f>
        <v>3.14</v>
      </c>
      <c r="X30" s="150">
        <f t="shared" si="1"/>
        <v>155.22791065013118</v>
      </c>
      <c r="Y30" s="150">
        <f t="shared" si="2"/>
        <v>5.4246100519930671</v>
      </c>
      <c r="Z30" s="160">
        <f>IF('Input Sheet'!Y21&gt;20,20,'Input Sheet'!Y21)</f>
        <v>7.9830728270511804</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251</v>
      </c>
      <c r="S31" s="158">
        <f>IF('Input Sheet'!U22&gt;20,20,'Input Sheet'!U22)</f>
        <v>4.3500866551126522</v>
      </c>
      <c r="T31" s="159">
        <f>'Input Sheet'!Z22</f>
        <v>80.038121758866936</v>
      </c>
      <c r="U31" s="22"/>
      <c r="V31" s="66"/>
      <c r="W31" s="150" t="str">
        <f>LEFT('Input Sheet'!S22,4)</f>
        <v>4.15</v>
      </c>
      <c r="X31" s="150">
        <f t="shared" si="1"/>
        <v>80.038121758866936</v>
      </c>
      <c r="Y31" s="150">
        <f t="shared" si="2"/>
        <v>4.3500866551126522</v>
      </c>
      <c r="Z31" s="160">
        <f>IF('Input Sheet'!Y22&gt;20,20,'Input Sheet'!Y22)</f>
        <v>-3.6351693466024884</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213</v>
      </c>
      <c r="S32" s="158">
        <f>IF('Input Sheet'!U23&gt;20,20,'Input Sheet'!U23)</f>
        <v>3.6915077989601386</v>
      </c>
      <c r="T32" s="159">
        <f>'Input Sheet'!Z23</f>
        <v>94.762236124904902</v>
      </c>
      <c r="U32" s="22"/>
      <c r="V32" s="66"/>
      <c r="W32" s="150" t="str">
        <f>LEFT('Input Sheet'!S23,4)</f>
        <v>4.16</v>
      </c>
      <c r="X32" s="150">
        <f t="shared" si="1"/>
        <v>94.762236124904902</v>
      </c>
      <c r="Y32" s="150">
        <f t="shared" si="2"/>
        <v>3.6915077989601386</v>
      </c>
      <c r="Z32" s="160">
        <f>IF('Input Sheet'!Y23&gt;20,20,'Input Sheet'!Y23)</f>
        <v>-0.80102544668791065</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452</v>
      </c>
      <c r="S33" s="158">
        <f>IF('Input Sheet'!U24&gt;20,20,'Input Sheet'!U24)</f>
        <v>7.8336221837088384</v>
      </c>
      <c r="T33" s="159">
        <f>'Input Sheet'!Z24</f>
        <v>122.98190652324297</v>
      </c>
      <c r="U33" s="22"/>
      <c r="V33" s="66"/>
      <c r="W33" s="150" t="str">
        <f>LEFT('Input Sheet'!S24,4)</f>
        <v>4.17</v>
      </c>
      <c r="X33" s="150">
        <f t="shared" si="1"/>
        <v>122.98190652324297</v>
      </c>
      <c r="Y33" s="150">
        <f t="shared" si="2"/>
        <v>7.8336221837088384</v>
      </c>
      <c r="Z33" s="160">
        <f>IF('Input Sheet'!Y24&gt;20,20,'Input Sheet'!Y24)</f>
        <v>4.553302832855727</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130</v>
      </c>
      <c r="S34" s="158">
        <f>IF('Input Sheet'!U25&gt;20,20,'Input Sheet'!U25)</f>
        <v>2.2530329289428077</v>
      </c>
      <c r="T34" s="159">
        <f>'Input Sheet'!Z25</f>
        <v>32.882233117461631</v>
      </c>
      <c r="U34" s="22"/>
      <c r="V34" s="66"/>
      <c r="W34" s="150" t="str">
        <f>LEFT('Input Sheet'!S25,4)</f>
        <v>4.18</v>
      </c>
      <c r="X34" s="150">
        <f t="shared" si="1"/>
        <v>32.882233117461631</v>
      </c>
      <c r="Y34" s="150">
        <f t="shared" si="2"/>
        <v>2.2530329289428077</v>
      </c>
      <c r="Z34" s="160">
        <f>IF('Input Sheet'!Y25&gt;20,20,'Input Sheet'!Y25)</f>
        <v>-13.827426108710421</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524</v>
      </c>
      <c r="S35" s="158">
        <f>IF('Input Sheet'!U26&gt;20,20,'Input Sheet'!U26)</f>
        <v>9.0814558058925474</v>
      </c>
      <c r="T35" s="159">
        <f>'Input Sheet'!Z26</f>
        <v>141.17109627899288</v>
      </c>
      <c r="U35" s="22"/>
      <c r="V35" s="66"/>
      <c r="W35" s="150" t="str">
        <f>LEFT('Input Sheet'!S26,4)</f>
        <v>4.19</v>
      </c>
      <c r="X35" s="150">
        <f t="shared" si="1"/>
        <v>141.17109627899288</v>
      </c>
      <c r="Y35" s="150">
        <f t="shared" si="2"/>
        <v>9.0814558058925474</v>
      </c>
      <c r="Z35" s="160">
        <f>IF('Input Sheet'!Y26&gt;20,20,'Input Sheet'!Y26)</f>
        <v>8.200185856145648</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105</v>
      </c>
      <c r="S36" s="158">
        <f>IF('Input Sheet'!U27&gt;20,20,'Input Sheet'!U27)</f>
        <v>1.8197573656845754</v>
      </c>
      <c r="T36" s="159">
        <f>'Input Sheet'!Z27</f>
        <v>43.407136421930517</v>
      </c>
      <c r="U36" s="22"/>
      <c r="V36" s="66"/>
      <c r="W36" s="150" t="str">
        <f>LEFT('Input Sheet'!S27,4)</f>
        <v>5.20</v>
      </c>
      <c r="X36" s="150">
        <f t="shared" si="1"/>
        <v>43.407136421930517</v>
      </c>
      <c r="Y36" s="150">
        <f t="shared" si="2"/>
        <v>1.8197573656845754</v>
      </c>
      <c r="Z36" s="160">
        <f>IF('Input Sheet'!Y27&gt;20,20,'Input Sheet'!Y27)</f>
        <v>-8.9923984840725204</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306</v>
      </c>
      <c r="S37" s="158">
        <f>IF('Input Sheet'!U28&gt;20,20,'Input Sheet'!U28)</f>
        <v>5.3032928942807622</v>
      </c>
      <c r="T37" s="159">
        <f>'Input Sheet'!Z28</f>
        <v>95.340025249269573</v>
      </c>
      <c r="U37" s="22"/>
      <c r="V37" s="66"/>
      <c r="W37" s="150" t="str">
        <f>LEFT('Input Sheet'!S28,4)</f>
        <v>5.21</v>
      </c>
      <c r="X37" s="150">
        <f t="shared" si="1"/>
        <v>95.340025249269573</v>
      </c>
      <c r="Y37" s="150">
        <f t="shared" si="2"/>
        <v>5.3032928942807622</v>
      </c>
      <c r="Z37" s="160">
        <f>IF('Input Sheet'!Y28&gt;20,20,'Input Sheet'!Y28)</f>
        <v>-0.85908159395706107</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169</v>
      </c>
      <c r="S38" s="158">
        <f>IF('Input Sheet'!U29&gt;20,20,'Input Sheet'!U29)</f>
        <v>2.9289428076256501</v>
      </c>
      <c r="T38" s="159">
        <f>'Input Sheet'!Z29</f>
        <v>48.895377841242386</v>
      </c>
      <c r="U38" s="22"/>
      <c r="V38" s="66"/>
      <c r="W38" s="150" t="str">
        <f>LEFT('Input Sheet'!S29,4)</f>
        <v>5.22</v>
      </c>
      <c r="X38" s="150">
        <f t="shared" si="1"/>
        <v>48.895377841242386</v>
      </c>
      <c r="Y38" s="150">
        <f t="shared" si="2"/>
        <v>2.9289428076256501</v>
      </c>
      <c r="Z38" s="160">
        <f>IF('Input Sheet'!Y29&gt;20,20,'Input Sheet'!Y29)</f>
        <v>-9.7990307949205366</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160</v>
      </c>
      <c r="S39" s="158">
        <f>IF('Input Sheet'!U30&gt;20,20,'Input Sheet'!U30)</f>
        <v>2.772963604852686</v>
      </c>
      <c r="T39" s="159">
        <f>'Input Sheet'!Z30</f>
        <v>44.851641221706444</v>
      </c>
      <c r="U39" s="22"/>
      <c r="V39" s="66"/>
      <c r="W39" s="150" t="str">
        <f>LEFT('Input Sheet'!S30,4)</f>
        <v>5.23</v>
      </c>
      <c r="X39" s="150">
        <f t="shared" si="1"/>
        <v>44.851641221706444</v>
      </c>
      <c r="Y39" s="150">
        <f t="shared" si="2"/>
        <v>2.772963604852686</v>
      </c>
      <c r="Z39" s="160">
        <f>IF('Input Sheet'!Y30&gt;20,20,'Input Sheet'!Y30)</f>
        <v>-10.75378977230918</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0</v>
      </c>
      <c r="S40" s="158">
        <f>IF('Input Sheet'!U31&gt;20,20,'Input Sheet'!U31)</f>
        <v>0</v>
      </c>
      <c r="T40" s="159">
        <f>'Input Sheet'!Z31</f>
        <v>0</v>
      </c>
      <c r="U40" s="22"/>
      <c r="V40" s="66"/>
      <c r="W40" s="150" t="str">
        <f>LEFT('Input Sheet'!S31,4)</f>
        <v>5.24</v>
      </c>
      <c r="X40" s="150">
        <f t="shared" si="1"/>
        <v>0</v>
      </c>
      <c r="Y40" s="150">
        <f t="shared" si="2"/>
        <v>0</v>
      </c>
      <c r="Z40" s="170">
        <f>IF('Input Sheet'!Y31&gt;20,20,'Input Sheet'!Y31)</f>
        <v>-23.267373164913487</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0</v>
      </c>
      <c r="S41" s="158">
        <f>IF('Input Sheet'!U32&gt;20,20,'Input Sheet'!U32)</f>
        <v>0</v>
      </c>
      <c r="T41" s="159">
        <f>'Input Sheet'!Z32</f>
        <v>0</v>
      </c>
      <c r="U41" s="22"/>
      <c r="V41" s="66"/>
      <c r="W41" s="150" t="str">
        <f>LEFT('Input Sheet'!S32,4)</f>
        <v>5.25</v>
      </c>
      <c r="X41" s="150">
        <f t="shared" si="1"/>
        <v>0</v>
      </c>
      <c r="Y41" s="150">
        <f t="shared" si="2"/>
        <v>0</v>
      </c>
      <c r="Z41" s="170">
        <f>IF('Input Sheet'!Y32&gt;20,20,'Input Sheet'!Y32)</f>
        <v>-14.098575341060826</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38271EA2-1228-442B-8C2E-297C0604C7EA}"/>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23856-CB0C-4590-B56B-72A851960AA8}">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Rudheath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5.1649425674870013E-2</v>
      </c>
      <c r="K20" s="212"/>
      <c r="L20" s="213">
        <f>IF('Wellbeing Acorn Knowledge Group'!$AX$3=0,'Wellbeing Acorn Knowledge Group'!AZ6,'Wellbeing Acorn Knowledge Group'!AZ36)</f>
        <v>103.98438048033182</v>
      </c>
      <c r="M20" s="213"/>
      <c r="N20" s="214"/>
      <c r="O20" s="214"/>
      <c r="P20" s="214"/>
      <c r="Q20" s="214"/>
      <c r="R20" s="78"/>
      <c r="S20" s="78"/>
      <c r="T20" s="78"/>
      <c r="U20" s="72"/>
      <c r="V20" s="72"/>
      <c r="W20" s="187"/>
      <c r="X20" s="66"/>
      <c r="Y20" s="84"/>
      <c r="Z20" s="1">
        <f>IF(L20="",100,L20)</f>
        <v>103.98438048033182</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0.15238391033795493</v>
      </c>
      <c r="K21" s="212"/>
      <c r="L21" s="213">
        <f>IF('Wellbeing Acorn Knowledge Group'!$AX$3=0,'Wellbeing Acorn Knowledge Group'!AZ7,'Wellbeing Acorn Knowledge Group'!AZ37)</f>
        <v>101.39867802805537</v>
      </c>
      <c r="M21" s="213"/>
      <c r="N21" s="214"/>
      <c r="O21" s="214"/>
      <c r="P21" s="214"/>
      <c r="Q21" s="214"/>
      <c r="R21" s="78"/>
      <c r="S21" s="78"/>
      <c r="T21" s="78"/>
      <c r="U21" s="72"/>
      <c r="V21" s="72"/>
      <c r="W21" s="187"/>
      <c r="X21" s="66"/>
      <c r="Y21" s="84"/>
      <c r="Z21" s="1">
        <f>IF(L21="",100,L21)</f>
        <v>101.39867802805537</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8.5632303494627374E-2</v>
      </c>
      <c r="K22" s="212"/>
      <c r="L22" s="213">
        <f>IF('Wellbeing Acorn Knowledge Group'!$AX$3=0,'Wellbeing Acorn Knowledge Group'!AZ8,'Wellbeing Acorn Knowledge Group'!AZ38)</f>
        <v>104.42091538126232</v>
      </c>
      <c r="M22" s="213"/>
      <c r="N22" s="214"/>
      <c r="O22" s="214"/>
      <c r="P22" s="214"/>
      <c r="Q22" s="214"/>
      <c r="R22" s="78"/>
      <c r="S22" s="78"/>
      <c r="T22" s="78"/>
      <c r="U22" s="72"/>
      <c r="V22" s="72"/>
      <c r="W22" s="187"/>
      <c r="X22" s="66"/>
      <c r="Y22" s="84"/>
      <c r="Z22" s="1">
        <f>IF(L22="",100,L22)</f>
        <v>104.42091538126232</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0.1409157825559792</v>
      </c>
      <c r="K23" s="212"/>
      <c r="L23" s="213">
        <f>IF('Wellbeing Acorn Knowledge Group'!$AX$3=0,'Wellbeing Acorn Knowledge Group'!AZ9,'Wellbeing Acorn Knowledge Group'!AZ39)</f>
        <v>106.30679712634905</v>
      </c>
      <c r="M23" s="213"/>
      <c r="N23" s="214"/>
      <c r="O23" s="214"/>
      <c r="P23" s="214"/>
      <c r="Q23" s="214"/>
      <c r="R23" s="78"/>
      <c r="S23" s="78"/>
      <c r="T23" s="78"/>
      <c r="U23" s="72"/>
      <c r="V23" s="72"/>
      <c r="W23" s="187"/>
      <c r="X23" s="66"/>
      <c r="Y23" s="84"/>
      <c r="Z23" s="1">
        <f t="shared" ref="Z23:Z65" si="1">IF(L23="",100,L23)</f>
        <v>106.30679712634905</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0.19643981080519932</v>
      </c>
      <c r="K24" s="212"/>
      <c r="L24" s="213">
        <f>IF('Wellbeing Acorn Knowledge Group'!$AX$3=0,'Wellbeing Acorn Knowledge Group'!AZ10,'Wellbeing Acorn Knowledge Group'!AZ40)</f>
        <v>100.85245660392015</v>
      </c>
      <c r="M24" s="213"/>
      <c r="N24" s="214"/>
      <c r="O24" s="214"/>
      <c r="P24" s="214"/>
      <c r="Q24" s="214"/>
      <c r="R24" s="78"/>
      <c r="S24" s="78"/>
      <c r="T24" s="78"/>
      <c r="U24" s="72"/>
      <c r="V24" s="72"/>
      <c r="W24" s="187"/>
      <c r="X24" s="66"/>
      <c r="Y24" s="84"/>
      <c r="Z24" s="1">
        <f t="shared" si="1"/>
        <v>100.85245660392015</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0.18779354042946272</v>
      </c>
      <c r="K25" s="212"/>
      <c r="L25" s="213">
        <f>IF('Wellbeing Acorn Knowledge Group'!$AX$3=0,'Wellbeing Acorn Knowledge Group'!AZ11,'Wellbeing Acorn Knowledge Group'!AZ41)</f>
        <v>96.856017771220337</v>
      </c>
      <c r="M25" s="213"/>
      <c r="N25" s="214"/>
      <c r="O25" s="214"/>
      <c r="P25" s="214"/>
      <c r="Q25" s="214"/>
      <c r="R25" s="78"/>
      <c r="S25" s="78"/>
      <c r="T25" s="78"/>
      <c r="U25" s="72"/>
      <c r="V25" s="72"/>
      <c r="W25" s="187"/>
      <c r="X25" s="66"/>
      <c r="Y25" s="84"/>
      <c r="Z25" s="1">
        <f t="shared" si="1"/>
        <v>96.856017771220337</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9.4344846833968793E-2</v>
      </c>
      <c r="K26" s="212"/>
      <c r="L26" s="213">
        <f>IF('Wellbeing Acorn Knowledge Group'!$AX$3=0,'Wellbeing Acorn Knowledge Group'!AZ12,'Wellbeing Acorn Knowledge Group'!AZ42)</f>
        <v>94.85911648515615</v>
      </c>
      <c r="M26" s="213"/>
      <c r="N26" s="214"/>
      <c r="O26" s="214"/>
      <c r="P26" s="214"/>
      <c r="Q26" s="214"/>
      <c r="R26" s="78"/>
      <c r="S26" s="78"/>
      <c r="T26" s="78"/>
      <c r="U26" s="72"/>
      <c r="V26" s="72"/>
      <c r="W26" s="187"/>
      <c r="X26" s="66"/>
      <c r="Y26" s="84"/>
      <c r="Z26" s="1">
        <f t="shared" si="1"/>
        <v>94.85911648515615</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9.0840380118197575E-2</v>
      </c>
      <c r="K27" s="212"/>
      <c r="L27" s="213">
        <f>IF('Wellbeing Acorn Knowledge Group'!$AX$3=0,'Wellbeing Acorn Knowledge Group'!AZ13,'Wellbeing Acorn Knowledge Group'!AZ43)</f>
        <v>93.305106763643536</v>
      </c>
      <c r="M27" s="213"/>
      <c r="N27" s="214"/>
      <c r="O27" s="214"/>
      <c r="P27" s="214"/>
      <c r="Q27" s="214"/>
      <c r="R27" s="78"/>
      <c r="S27" s="78"/>
      <c r="T27" s="78"/>
      <c r="U27" s="72"/>
      <c r="V27" s="72"/>
      <c r="W27" s="187"/>
      <c r="X27" s="66"/>
      <c r="Y27" s="84"/>
      <c r="Z27" s="1">
        <f t="shared" si="1"/>
        <v>93.305106763643536</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B632948D-588D-4EBD-8729-DCE980A392DC}">
      <formula1>List2</formula1>
    </dataValidation>
    <dataValidation type="list" allowBlank="1" showInputMessage="1" showErrorMessage="1" sqref="F13:M13" xr:uid="{636CADEE-4221-4B5C-B1D1-94C137C340FB}">
      <formula1>Feature_list</formula1>
    </dataValidation>
  </dataValidations>
  <hyperlinks>
    <hyperlink ref="J8:W8" r:id="rId1" tooltip="CACI Copyrights" display="http://www.caci.co.uk/copyrightnotices.pdf" xr:uid="{07BEEABE-0341-42D6-B47C-3378D89BBF98}"/>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57380-2E2A-4441-ADDB-7B92EA8E564B}">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8A2BE584-BB3C-4EA0-8A70-307008F5860A}"/>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632B7-F803-4073-9636-F4F0D64EFC0E}">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0</v>
      </c>
      <c r="D8" s="307">
        <v>4991</v>
      </c>
      <c r="F8" s="308" t="str">
        <f>IF($G$4=1,S8,IF($G$4=2,AC8,IF($G$4=3,AM8,"")))</f>
        <v>1.1 Elderly in poor health</v>
      </c>
      <c r="G8" s="309">
        <f t="shared" ref="G8:M36" si="0">IF($G$4=1,T8,IF($G$4=2,AD8,IF($G$4=3,AN8,"")))</f>
        <v>0</v>
      </c>
      <c r="H8" s="310">
        <f t="shared" si="0"/>
        <v>0</v>
      </c>
      <c r="I8" s="309">
        <f t="shared" si="0"/>
        <v>4991</v>
      </c>
      <c r="J8" s="310">
        <f t="shared" si="0"/>
        <v>1.3367258118513559</v>
      </c>
      <c r="K8" s="310">
        <f t="shared" si="0"/>
        <v>0</v>
      </c>
      <c r="L8" s="310">
        <f t="shared" si="0"/>
        <v>-8.8416091338678005</v>
      </c>
      <c r="M8" s="309">
        <f t="shared" si="0"/>
        <v>0</v>
      </c>
      <c r="N8" s="311"/>
      <c r="O8" s="312" t="str">
        <f>LEFT(S8,1)</f>
        <v>1</v>
      </c>
      <c r="P8" s="312" t="str">
        <f>LEFT(S8,3)</f>
        <v>1.1</v>
      </c>
      <c r="Q8" s="312">
        <f>RANK(Z8,$Z$8:$Z$72,0)+COUNTIF($Z$8:Z8,Z8)-1</f>
        <v>24</v>
      </c>
      <c r="R8" s="312">
        <f>RANK(U8,$U$8:$U$72,0)+COUNTIF($U$8:U8,U8)-1</f>
        <v>24</v>
      </c>
      <c r="S8" s="293" t="s">
        <v>129</v>
      </c>
      <c r="T8" s="313">
        <f>C8</f>
        <v>0</v>
      </c>
      <c r="U8" s="314">
        <f>T8/SUM(PROFILE_RESULT_COUNT)*100</f>
        <v>0</v>
      </c>
      <c r="V8" s="313">
        <f>D8</f>
        <v>4991</v>
      </c>
      <c r="W8" s="314">
        <f t="shared" ref="W8:W35" si="1">V8/SUM(BASE_PROFILE_RESULT_COUNT)*100</f>
        <v>1.3367258118513559</v>
      </c>
      <c r="X8" s="310">
        <f>IF(V8&gt;0,(T8/V8)*100,0)</f>
        <v>0</v>
      </c>
      <c r="Y8" s="310">
        <f t="shared" ref="Y8:Y36" si="2">IF(AND((SQRT((W8*(100-W8))/SUM($T$8:$T$71)))&gt;0, SUM($T$8:$T$71)&gt;0),(U8-W8)/(SQRT((W8*(100-W8))/SUM($T$8:$T$71))),0)</f>
        <v>-8.8416091338678005</v>
      </c>
      <c r="Z8" s="309">
        <f>IF(AND(W8&gt;0,X8&gt;0),(U8/W8)*100,0)</f>
        <v>0</v>
      </c>
      <c r="AA8" s="72"/>
      <c r="AB8" s="315">
        <v>1</v>
      </c>
      <c r="AC8" s="293" t="str">
        <f>VLOOKUP($AB$8,$Q$8:$Z$73,3,FALSE)</f>
        <v>3.10 Sedentary habits</v>
      </c>
      <c r="AD8" s="309">
        <f>VLOOKUP($AB$8,$Q$8:$Z$72,4,FALSE)</f>
        <v>719</v>
      </c>
      <c r="AE8" s="310">
        <f>VLOOKUP($AB$8,$Q$8:$Z$72,5,FALSE)</f>
        <v>12.461005199306758</v>
      </c>
      <c r="AF8" s="309">
        <f>VLOOKUP($AB$8,$Q$8:$Z$72,6,FALSE)</f>
        <v>9055</v>
      </c>
      <c r="AG8" s="310">
        <f>VLOOKUP($AB$8,$Q$8:$Z$72,7,FALSE)</f>
        <v>2.4251757616337462</v>
      </c>
      <c r="AH8" s="310">
        <f>VLOOKUP($AB$8,$Q$8:$Z$72,8,FALSE)</f>
        <v>7.9403644395361681</v>
      </c>
      <c r="AI8" s="310">
        <f>VLOOKUP($AB$8,$Q$8:$Z$72,9,FALSE)</f>
        <v>49.556506144257668</v>
      </c>
      <c r="AJ8" s="309">
        <f>VLOOKUP($AB$8,$Q$8:$Z$72,10,FALSE)</f>
        <v>513.8186434335903</v>
      </c>
      <c r="AK8" s="72"/>
      <c r="AL8" s="315">
        <v>1</v>
      </c>
      <c r="AM8" s="293" t="str">
        <f>VLOOKUP($AL$8,$R$8:$Z$72,2,FALSE)</f>
        <v>2.9 Detrimental practices</v>
      </c>
      <c r="AN8" s="309">
        <f>VLOOKUP($AL$8,$R$8:$Z$72,3,FALSE)</f>
        <v>761</v>
      </c>
      <c r="AO8" s="310">
        <f>VLOOKUP($AL$8,$R$8:$Z$72,4,FALSE)</f>
        <v>13.188908145580589</v>
      </c>
      <c r="AP8" s="309">
        <f>VLOOKUP($AL$8,$R$8:$Z$72,5,FALSE)</f>
        <v>20293</v>
      </c>
      <c r="AQ8" s="310">
        <f>VLOOKUP($AL$8,$R$8:$Z$72,6,FALSE)</f>
        <v>5.4350184131235348</v>
      </c>
      <c r="AR8" s="310">
        <f>VLOOKUP($AL$8,$R$8:$Z$72,7,FALSE)</f>
        <v>3.7500615975952298</v>
      </c>
      <c r="AS8" s="310">
        <f>VLOOKUP($AL$8,$R$8:$Z$72,8,FALSE)</f>
        <v>25.980161484111449</v>
      </c>
      <c r="AT8" s="309">
        <f>VLOOKUP($AL$8,$R$8:$Z$72,9,FALSE)</f>
        <v>242.66538110955273</v>
      </c>
      <c r="BK8" s="31"/>
      <c r="BM8" s="298"/>
      <c r="BN8" s="299"/>
      <c r="BP8" s="31"/>
      <c r="BQ8" s="31"/>
      <c r="BR8" s="31"/>
    </row>
    <row r="9" spans="2:70" ht="15" customHeight="1" x14ac:dyDescent="0.25">
      <c r="B9" s="306" t="s">
        <v>130</v>
      </c>
      <c r="C9" s="307">
        <v>50</v>
      </c>
      <c r="D9" s="307">
        <v>17514</v>
      </c>
      <c r="F9" s="308" t="str">
        <f t="shared" ref="F9:F36" si="3">IF($G$4=1,S9,IF($G$4=2,AC9,IF($G$4=3,AM9,"")))</f>
        <v>1.2 Unhealthy routines</v>
      </c>
      <c r="G9" s="309">
        <f t="shared" si="0"/>
        <v>50</v>
      </c>
      <c r="H9" s="310">
        <f t="shared" si="0"/>
        <v>0.86655112651646449</v>
      </c>
      <c r="I9" s="309">
        <f t="shared" si="0"/>
        <v>17514</v>
      </c>
      <c r="J9" s="310">
        <f t="shared" si="0"/>
        <v>4.6907264814194845</v>
      </c>
      <c r="K9" s="310">
        <f t="shared" si="0"/>
        <v>0.28548589699668836</v>
      </c>
      <c r="L9" s="310">
        <f t="shared" si="0"/>
        <v>-13.738460531838355</v>
      </c>
      <c r="M9" s="309">
        <f t="shared" si="0"/>
        <v>18.473708282692986</v>
      </c>
      <c r="N9" s="311"/>
      <c r="O9" s="312" t="str">
        <f t="shared" ref="O9:O36" si="4">LEFT(S9,1)</f>
        <v>1</v>
      </c>
      <c r="P9" s="312" t="str">
        <f t="shared" ref="P9:P16" si="5">LEFT(S9,3)</f>
        <v>1.2</v>
      </c>
      <c r="Q9" s="312">
        <f>RANK(Z9,$Z$8:$Z$72,0)+COUNTIF($Z$8:Z9,Z9)-1</f>
        <v>22</v>
      </c>
      <c r="R9" s="312">
        <f>RANK(U9,$U$8:$U$72,0)+COUNTIF($U$8:U9,U9)-1</f>
        <v>20</v>
      </c>
      <c r="S9" s="293" t="s">
        <v>131</v>
      </c>
      <c r="T9" s="313">
        <f t="shared" ref="T9:T36" si="6">C9</f>
        <v>50</v>
      </c>
      <c r="U9" s="314">
        <f t="shared" ref="U9:U36" si="7">T9/SUM(PROFILE_RESULT_COUNT)*100</f>
        <v>0.86655112651646449</v>
      </c>
      <c r="V9" s="313">
        <f t="shared" ref="V9:V35" si="8">D9</f>
        <v>17514</v>
      </c>
      <c r="W9" s="314">
        <f t="shared" si="1"/>
        <v>4.6907264814194845</v>
      </c>
      <c r="X9" s="310">
        <f t="shared" ref="X9:X36" si="9">IF(V9&gt;0,(T9/V9)*100,0)</f>
        <v>0.28548589699668836</v>
      </c>
      <c r="Y9" s="310">
        <f t="shared" si="2"/>
        <v>-13.738460531838355</v>
      </c>
      <c r="Z9" s="309">
        <f t="shared" ref="Z9:Z36" si="10">IF(AND(W9&gt;0,X9&gt;0),(U9/W9)*100,0)</f>
        <v>18.473708282692986</v>
      </c>
      <c r="AA9" s="72"/>
      <c r="AB9" s="315">
        <v>2</v>
      </c>
      <c r="AC9" s="293" t="str">
        <f>VLOOKUP($AB$9,$Q$8:$Z$72,3,FALSE)</f>
        <v>1.4 Struggling on low incomes</v>
      </c>
      <c r="AD9" s="309">
        <f>VLOOKUP($AB$9,$Q$8:$Z$72,4,FALSE)</f>
        <v>172</v>
      </c>
      <c r="AE9" s="310">
        <f>VLOOKUP($AB$9,$Q$8:$Z$72,5,FALSE)</f>
        <v>2.9809358752166379</v>
      </c>
      <c r="AF9" s="309">
        <f>VLOOKUP($AB$9,$Q$8:$Z$72,6,FALSE)</f>
        <v>3117</v>
      </c>
      <c r="AG9" s="310">
        <f>VLOOKUP($AB$9,$Q$8:$Z$72,7,FALSE)</f>
        <v>0.83481754268496822</v>
      </c>
      <c r="AH9" s="310">
        <f>VLOOKUP($AB$9,$Q$8:$Z$72,8,FALSE)</f>
        <v>5.5181264035931985</v>
      </c>
      <c r="AI9" s="310">
        <f>VLOOKUP($AB$9,$Q$8:$Z$72,9,FALSE)</f>
        <v>17.917036564755193</v>
      </c>
      <c r="AJ9" s="309">
        <f>VLOOKUP($AB$9,$Q$8:$Z$72,10,FALSE)</f>
        <v>357.07633378537446</v>
      </c>
      <c r="AK9" s="72"/>
      <c r="AL9" s="315">
        <v>2</v>
      </c>
      <c r="AM9" s="293" t="str">
        <f>VLOOKUP($AL$9,$R$8:$Z$72,2,FALSE)</f>
        <v>3.10 Sedentary habits</v>
      </c>
      <c r="AN9" s="309">
        <f>VLOOKUP($AL$9,$R$8:$Z$72,3,FALSE)</f>
        <v>719</v>
      </c>
      <c r="AO9" s="310">
        <f>VLOOKUP($AL$9,$R$8:$Z$72,4,FALSE)</f>
        <v>12.461005199306758</v>
      </c>
      <c r="AP9" s="309">
        <f>VLOOKUP($AL$9,$R$8:$Z$72,5,FALSE)</f>
        <v>9055</v>
      </c>
      <c r="AQ9" s="310">
        <f>VLOOKUP($AL$9,$R$8:$Z$72,6,FALSE)</f>
        <v>2.4251757616337462</v>
      </c>
      <c r="AR9" s="310">
        <f>VLOOKUP($AL$9,$R$8:$Z$72,7,FALSE)</f>
        <v>7.9403644395361681</v>
      </c>
      <c r="AS9" s="310">
        <f>VLOOKUP($AL$9,$R$8:$Z$72,8,FALSE)</f>
        <v>49.556506144257668</v>
      </c>
      <c r="AT9" s="309">
        <f>VLOOKUP($AL$9,$R$8:$Z$72,9,FALSE)</f>
        <v>513.8186434335903</v>
      </c>
      <c r="BK9" s="31"/>
      <c r="BM9" s="298"/>
      <c r="BN9" s="299"/>
      <c r="BP9" s="31"/>
      <c r="BQ9" s="31"/>
      <c r="BR9" s="31"/>
    </row>
    <row r="10" spans="2:70" ht="15" customHeight="1" x14ac:dyDescent="0.25">
      <c r="B10" s="306" t="s">
        <v>132</v>
      </c>
      <c r="C10" s="307">
        <v>114</v>
      </c>
      <c r="D10" s="307">
        <v>4750</v>
      </c>
      <c r="F10" s="308" t="str">
        <f t="shared" si="3"/>
        <v>1.3 Inactive singles</v>
      </c>
      <c r="G10" s="309">
        <f t="shared" si="0"/>
        <v>114</v>
      </c>
      <c r="H10" s="310">
        <f t="shared" si="0"/>
        <v>1.9757365684575388</v>
      </c>
      <c r="I10" s="309">
        <f t="shared" si="0"/>
        <v>4750</v>
      </c>
      <c r="J10" s="310">
        <f t="shared" si="0"/>
        <v>1.2721794442584533</v>
      </c>
      <c r="K10" s="310">
        <f t="shared" si="0"/>
        <v>2.4</v>
      </c>
      <c r="L10" s="310">
        <f t="shared" si="0"/>
        <v>4.7686265192623951</v>
      </c>
      <c r="M10" s="309">
        <f t="shared" si="0"/>
        <v>155.30329289428076</v>
      </c>
      <c r="N10" s="311"/>
      <c r="O10" s="312" t="str">
        <f t="shared" si="4"/>
        <v>1</v>
      </c>
      <c r="P10" s="312" t="str">
        <f t="shared" si="5"/>
        <v>1.3</v>
      </c>
      <c r="Q10" s="312">
        <f>RANK(Z10,$Z$8:$Z$72,0)+COUNTIF($Z$8:Z10,Z10)-1</f>
        <v>7</v>
      </c>
      <c r="R10" s="312">
        <f>RANK(U10,$U$8:$U$72,0)+COUNTIF($U$8:U10,U10)-1</f>
        <v>17</v>
      </c>
      <c r="S10" s="293" t="s">
        <v>133</v>
      </c>
      <c r="T10" s="313">
        <f t="shared" si="6"/>
        <v>114</v>
      </c>
      <c r="U10" s="314">
        <f t="shared" si="7"/>
        <v>1.9757365684575388</v>
      </c>
      <c r="V10" s="313">
        <f t="shared" si="8"/>
        <v>4750</v>
      </c>
      <c r="W10" s="314">
        <f t="shared" si="1"/>
        <v>1.2721794442584533</v>
      </c>
      <c r="X10" s="310">
        <f t="shared" si="9"/>
        <v>2.4</v>
      </c>
      <c r="Y10" s="310">
        <f t="shared" si="2"/>
        <v>4.7686265192623951</v>
      </c>
      <c r="Z10" s="309">
        <f>IF(AND(W10&gt;0,X10&gt;0),(U10/W10)*100,0)</f>
        <v>155.30329289428076</v>
      </c>
      <c r="AA10" s="72"/>
      <c r="AB10" s="315">
        <v>3</v>
      </c>
      <c r="AC10" s="293" t="str">
        <f>VLOOKUP($AB$10,$Q$8:$Z$72,3,FALSE)</f>
        <v>2.9 Detrimental practices</v>
      </c>
      <c r="AD10" s="309">
        <f>VLOOKUP($AB$10,$Q$8:$Z$72,4,FALSE)</f>
        <v>761</v>
      </c>
      <c r="AE10" s="310">
        <f>VLOOKUP($AB$10,$Q$8:$Z$72,5,FALSE)</f>
        <v>13.188908145580589</v>
      </c>
      <c r="AF10" s="309">
        <f>VLOOKUP($AB$10,$Q$8:$Z$72,6,FALSE)</f>
        <v>20293</v>
      </c>
      <c r="AG10" s="310">
        <f>VLOOKUP($AB$10,$Q$8:$Z$72,7,FALSE)</f>
        <v>5.4350184131235348</v>
      </c>
      <c r="AH10" s="310">
        <f>VLOOKUP($AB$10,$Q$8:$Z$72,8,FALSE)</f>
        <v>3.7500615975952298</v>
      </c>
      <c r="AI10" s="310">
        <f>VLOOKUP($AB$10,$Q$8:$Z$72,9,FALSE)</f>
        <v>25.980161484111449</v>
      </c>
      <c r="AJ10" s="309">
        <f>VLOOKUP($AB$10,$Q$8:$Z$72,10,FALSE)</f>
        <v>242.66538110955273</v>
      </c>
      <c r="AK10" s="72"/>
      <c r="AL10" s="315">
        <v>3</v>
      </c>
      <c r="AM10" s="293" t="str">
        <f>VLOOKUP($AL$10,$R$8:$Z$72,2,FALSE)</f>
        <v>4.19 Active empty nesters</v>
      </c>
      <c r="AN10" s="309">
        <f>VLOOKUP($AL$10,$R$8:$Z$72,3,FALSE)</f>
        <v>524</v>
      </c>
      <c r="AO10" s="310">
        <f>VLOOKUP($AL$10,$R$8:$Z$72,4,FALSE)</f>
        <v>9.0814558058925474</v>
      </c>
      <c r="AP10" s="309">
        <f>VLOOKUP($AL$10,$R$8:$Z$72,5,FALSE)</f>
        <v>24019</v>
      </c>
      <c r="AQ10" s="310">
        <f>VLOOKUP($AL$10,$R$8:$Z$72,6,FALSE)</f>
        <v>6.4329427519250082</v>
      </c>
      <c r="AR10" s="310">
        <f>VLOOKUP($AL$10,$R$8:$Z$72,7,FALSE)</f>
        <v>2.1816062284025146</v>
      </c>
      <c r="AS10" s="310">
        <f>VLOOKUP($AL$10,$R$8:$Z$72,8,FALSE)</f>
        <v>8.200185856145648</v>
      </c>
      <c r="AT10" s="309">
        <f>VLOOKUP($AL$10,$R$8:$Z$72,9,FALSE)</f>
        <v>141.17109627899288</v>
      </c>
      <c r="BK10" s="31"/>
      <c r="BM10" s="298"/>
      <c r="BN10" s="299"/>
      <c r="BP10" s="31"/>
      <c r="BQ10" s="31"/>
      <c r="BR10" s="31"/>
    </row>
    <row r="11" spans="2:70" ht="15" customHeight="1" x14ac:dyDescent="0.25">
      <c r="B11" s="306" t="s">
        <v>134</v>
      </c>
      <c r="C11" s="307">
        <v>172</v>
      </c>
      <c r="D11" s="307">
        <v>3117</v>
      </c>
      <c r="F11" s="308" t="str">
        <f t="shared" si="3"/>
        <v>1.4 Struggling on low incomes</v>
      </c>
      <c r="G11" s="309">
        <f>IF($G$4=1,T11,IF($G$4=2,AD11,IF($G$4=3,AN11,"")))</f>
        <v>172</v>
      </c>
      <c r="H11" s="310">
        <f t="shared" si="0"/>
        <v>2.9809358752166379</v>
      </c>
      <c r="I11" s="309">
        <f t="shared" si="0"/>
        <v>3117</v>
      </c>
      <c r="J11" s="310">
        <f t="shared" si="0"/>
        <v>0.83481754268496822</v>
      </c>
      <c r="K11" s="310">
        <f t="shared" si="0"/>
        <v>5.5181264035931985</v>
      </c>
      <c r="L11" s="310">
        <f t="shared" si="0"/>
        <v>17.917036564755193</v>
      </c>
      <c r="M11" s="309">
        <f t="shared" si="0"/>
        <v>357.07633378537446</v>
      </c>
      <c r="N11" s="311"/>
      <c r="O11" s="312" t="str">
        <f t="shared" si="4"/>
        <v>1</v>
      </c>
      <c r="P11" s="312" t="str">
        <f t="shared" si="5"/>
        <v>1.4</v>
      </c>
      <c r="Q11" s="312">
        <f>RANK(Z11,$Z$8:$Z$72,0)+COUNTIF($Z$8:Z11,Z11)-1</f>
        <v>2</v>
      </c>
      <c r="R11" s="312">
        <f>RANK(U11,$U$8:$U$72,0)+COUNTIF($U$8:U11,U11)-1</f>
        <v>13</v>
      </c>
      <c r="S11" s="293" t="s">
        <v>135</v>
      </c>
      <c r="T11" s="313">
        <f t="shared" si="6"/>
        <v>172</v>
      </c>
      <c r="U11" s="314">
        <f t="shared" si="7"/>
        <v>2.9809358752166379</v>
      </c>
      <c r="V11" s="313">
        <f t="shared" si="8"/>
        <v>3117</v>
      </c>
      <c r="W11" s="314">
        <f t="shared" si="1"/>
        <v>0.83481754268496822</v>
      </c>
      <c r="X11" s="310">
        <f t="shared" si="9"/>
        <v>5.5181264035931985</v>
      </c>
      <c r="Y11" s="310">
        <f t="shared" si="2"/>
        <v>17.917036564755193</v>
      </c>
      <c r="Z11" s="309">
        <f t="shared" si="10"/>
        <v>357.07633378537446</v>
      </c>
      <c r="AA11" s="72"/>
      <c r="AB11" s="315">
        <v>4</v>
      </c>
      <c r="AC11" s="293" t="str">
        <f>VLOOKUP($AB$11,$Q$8:$Z$72,3,FALSE)</f>
        <v>3.11 Pressured parents</v>
      </c>
      <c r="AD11" s="309">
        <f>VLOOKUP($AB$11,$Q$8:$Z$72,4,FALSE)</f>
        <v>455</v>
      </c>
      <c r="AE11" s="310">
        <f>VLOOKUP($AB$11,$Q$8:$Z$72,5,FALSE)</f>
        <v>7.8856152512998268</v>
      </c>
      <c r="AF11" s="309">
        <f>VLOOKUP($AB$11,$Q$8:$Z$72,6,FALSE)</f>
        <v>12641</v>
      </c>
      <c r="AG11" s="310">
        <f>VLOOKUP($AB$11,$Q$8:$Z$72,7,FALSE)</f>
        <v>3.3856042852360226</v>
      </c>
      <c r="AH11" s="310">
        <f>VLOOKUP($AB$11,$Q$8:$Z$72,8,FALSE)</f>
        <v>3.5993987817419506</v>
      </c>
      <c r="AI11" s="310">
        <f>VLOOKUP($AB$11,$Q$8:$Z$72,9,FALSE)</f>
        <v>18.900028536003159</v>
      </c>
      <c r="AJ11" s="309">
        <f>VLOOKUP($AB$11,$Q$8:$Z$72,10,FALSE)</f>
        <v>232.91603468507813</v>
      </c>
      <c r="AK11" s="72"/>
      <c r="AL11" s="315">
        <v>4</v>
      </c>
      <c r="AM11" s="293" t="str">
        <f>VLOOKUP($AL$11,$R$8:$Z$72,2,FALSE)</f>
        <v>3.11 Pressured parents</v>
      </c>
      <c r="AN11" s="309">
        <f>VLOOKUP($AL$11,$R$8:$Z$72,3,FALSE)</f>
        <v>455</v>
      </c>
      <c r="AO11" s="310">
        <f>VLOOKUP($AL$11,$R$8:$Z$72,4,FALSE)</f>
        <v>7.8856152512998268</v>
      </c>
      <c r="AP11" s="309">
        <f>VLOOKUP($AL$11,$R$8:$Z$72,5,FALSE)</f>
        <v>12641</v>
      </c>
      <c r="AQ11" s="310">
        <f>VLOOKUP($AL$11,$R$8:$Z$72,6,FALSE)</f>
        <v>3.3856042852360226</v>
      </c>
      <c r="AR11" s="310">
        <f>VLOOKUP($AL$11,$R$8:$Z$72,7,FALSE)</f>
        <v>3.5993987817419506</v>
      </c>
      <c r="AS11" s="310">
        <f>VLOOKUP($AL$11,$R$8:$Z$72,8,FALSE)</f>
        <v>18.900028536003159</v>
      </c>
      <c r="AT11" s="309">
        <f>VLOOKUP($AL$11,$R$8:$Z$72,9,FALSE)</f>
        <v>232.91603468507813</v>
      </c>
      <c r="AU11" s="72"/>
      <c r="AV11" s="72"/>
      <c r="AW11" s="72"/>
      <c r="BK11" s="31"/>
      <c r="BM11" s="298"/>
      <c r="BN11" s="299"/>
      <c r="BP11" s="31"/>
      <c r="BR11" s="31"/>
    </row>
    <row r="12" spans="2:70" ht="15" customHeight="1" x14ac:dyDescent="0.25">
      <c r="B12" s="306" t="s">
        <v>136</v>
      </c>
      <c r="C12" s="307">
        <v>64</v>
      </c>
      <c r="D12" s="307">
        <v>4287</v>
      </c>
      <c r="F12" s="308" t="str">
        <f t="shared" si="3"/>
        <v>1.5 Multi-generational strains</v>
      </c>
      <c r="G12" s="309">
        <f t="shared" si="0"/>
        <v>64</v>
      </c>
      <c r="H12" s="310">
        <f t="shared" si="0"/>
        <v>1.1091854419410745</v>
      </c>
      <c r="I12" s="309">
        <f t="shared" si="0"/>
        <v>4287</v>
      </c>
      <c r="J12" s="310">
        <f t="shared" si="0"/>
        <v>1.148175426849682</v>
      </c>
      <c r="K12" s="310">
        <f t="shared" si="0"/>
        <v>1.4928854676930254</v>
      </c>
      <c r="L12" s="310">
        <f t="shared" si="0"/>
        <v>-0.27799981366795695</v>
      </c>
      <c r="M12" s="309">
        <f t="shared" si="0"/>
        <v>96.604178769477173</v>
      </c>
      <c r="N12" s="311"/>
      <c r="O12" s="312" t="str">
        <f t="shared" si="4"/>
        <v>1</v>
      </c>
      <c r="P12" s="312" t="str">
        <f t="shared" si="5"/>
        <v>1.5</v>
      </c>
      <c r="Q12" s="312">
        <f>RANK(Z12,$Z$8:$Z$72,0)+COUNTIF($Z$8:Z12,Z12)-1</f>
        <v>13</v>
      </c>
      <c r="R12" s="312">
        <f>RANK(U12,$U$8:$U$72,0)+COUNTIF($U$8:U12,U12)-1</f>
        <v>19</v>
      </c>
      <c r="S12" s="293" t="s">
        <v>137</v>
      </c>
      <c r="T12" s="313">
        <f t="shared" si="6"/>
        <v>64</v>
      </c>
      <c r="U12" s="314">
        <f t="shared" si="7"/>
        <v>1.1091854419410745</v>
      </c>
      <c r="V12" s="313">
        <f t="shared" si="8"/>
        <v>4287</v>
      </c>
      <c r="W12" s="314">
        <f t="shared" si="1"/>
        <v>1.148175426849682</v>
      </c>
      <c r="X12" s="310">
        <f t="shared" si="9"/>
        <v>1.4928854676930254</v>
      </c>
      <c r="Y12" s="310">
        <f>IF(AND((SQRT((W12*(100-W12))/SUM($T$8:$T$71)))&gt;0, SUM($T$8:$T$71)&gt;0),(U12-W12)/(SQRT((W12*(100-W12))/SUM($T$8:$T$71))),0)</f>
        <v>-0.27799981366795695</v>
      </c>
      <c r="Z12" s="309">
        <f>IF(AND(W12&gt;0,X12&gt;0),(U12/W12)*100,0)</f>
        <v>96.604178769477173</v>
      </c>
      <c r="AA12" s="72"/>
      <c r="AB12" s="315">
        <v>5</v>
      </c>
      <c r="AC12" s="293" t="str">
        <f>VLOOKUP($AB$12,$Q$8:$Z$72,3,FALSE)</f>
        <v>3.13 Balanced behaviours</v>
      </c>
      <c r="AD12" s="309">
        <f>VLOOKUP($AB$12,$Q$8:$Z$72,4,FALSE)</f>
        <v>352</v>
      </c>
      <c r="AE12" s="310">
        <f>VLOOKUP($AB$12,$Q$8:$Z$72,5,FALSE)</f>
        <v>6.1005199306759099</v>
      </c>
      <c r="AF12" s="309">
        <f>VLOOKUP($AB$12,$Q$8:$Z$72,6,FALSE)</f>
        <v>10208</v>
      </c>
      <c r="AG12" s="310">
        <f>VLOOKUP($AB$12,$Q$8:$Z$72,7,FALSE)</f>
        <v>2.7339805825242718</v>
      </c>
      <c r="AH12" s="310">
        <f>VLOOKUP($AB$12,$Q$8:$Z$72,8,FALSE)</f>
        <v>3.4482758620689653</v>
      </c>
      <c r="AI12" s="310">
        <f>VLOOKUP($AB$12,$Q$8:$Z$72,9,FALSE)</f>
        <v>15.681706349276956</v>
      </c>
      <c r="AJ12" s="309">
        <f>VLOOKUP($AB$12,$Q$8:$Z$72,10,FALSE)</f>
        <v>223.13691507798961</v>
      </c>
      <c r="AK12" s="72"/>
      <c r="AL12" s="315">
        <v>5</v>
      </c>
      <c r="AM12" s="293" t="str">
        <f>VLOOKUP($AL$12,$R$8:$Z$72,2,FALSE)</f>
        <v>4.17 Engaged elders</v>
      </c>
      <c r="AN12" s="309">
        <f>VLOOKUP($AL$12,$R$8:$Z$72,3,FALSE)</f>
        <v>452</v>
      </c>
      <c r="AO12" s="310">
        <f>VLOOKUP($AL$12,$R$8:$Z$72,4,FALSE)</f>
        <v>7.8336221837088384</v>
      </c>
      <c r="AP12" s="309">
        <f>VLOOKUP($AL$12,$R$8:$Z$72,5,FALSE)</f>
        <v>23783</v>
      </c>
      <c r="AQ12" s="310">
        <f>VLOOKUP($AL$12,$R$8:$Z$72,6,FALSE)</f>
        <v>6.3697355205892201</v>
      </c>
      <c r="AR12" s="310">
        <f>VLOOKUP($AL$12,$R$8:$Z$72,7,FALSE)</f>
        <v>1.9005171761342137</v>
      </c>
      <c r="AS12" s="310">
        <f>VLOOKUP($AL$12,$R$8:$Z$72,8,FALSE)</f>
        <v>4.553302832855727</v>
      </c>
      <c r="AT12" s="309">
        <f>VLOOKUP($AL$12,$R$8:$Z$72,9,FALSE)</f>
        <v>122.98190652324297</v>
      </c>
      <c r="AU12" s="72"/>
      <c r="AV12" s="72"/>
      <c r="AW12" s="72"/>
      <c r="BK12" s="31"/>
      <c r="BM12" s="298"/>
      <c r="BN12" s="299"/>
      <c r="BP12" s="31"/>
      <c r="BR12" s="31"/>
    </row>
    <row r="13" spans="2:70" ht="15" customHeight="1" x14ac:dyDescent="0.25">
      <c r="B13" s="306" t="s">
        <v>138</v>
      </c>
      <c r="C13" s="307">
        <v>196</v>
      </c>
      <c r="D13" s="307">
        <v>9063</v>
      </c>
      <c r="F13" s="308" t="str">
        <f t="shared" si="3"/>
        <v>2.6 Stressed young families</v>
      </c>
      <c r="G13" s="309">
        <f>IF($G$4=1,T13,IF($G$4=2,AD13,IF($G$4=3,AN13,"")))</f>
        <v>196</v>
      </c>
      <c r="H13" s="310">
        <f t="shared" si="0"/>
        <v>3.3968804159445405</v>
      </c>
      <c r="I13" s="309">
        <f t="shared" si="0"/>
        <v>9063</v>
      </c>
      <c r="J13" s="310">
        <f t="shared" si="0"/>
        <v>2.4273183796451292</v>
      </c>
      <c r="K13" s="310">
        <f t="shared" si="0"/>
        <v>2.1626393026591635</v>
      </c>
      <c r="L13" s="310">
        <f t="shared" si="0"/>
        <v>4.7855958163143564</v>
      </c>
      <c r="M13" s="309">
        <f t="shared" si="0"/>
        <v>139.9437521023163</v>
      </c>
      <c r="N13" s="311"/>
      <c r="O13" s="312" t="str">
        <f t="shared" si="4"/>
        <v>2</v>
      </c>
      <c r="P13" s="312" t="str">
        <f t="shared" si="5"/>
        <v>2.6</v>
      </c>
      <c r="Q13" s="312">
        <f>RANK(Z13,$Z$8:$Z$72,0)+COUNTIF($Z$8:Z13,Z13)-1</f>
        <v>10</v>
      </c>
      <c r="R13" s="312">
        <f>RANK(U13,$U$8:$U$72,0)+COUNTIF($U$8:U13,U13)-1</f>
        <v>11</v>
      </c>
      <c r="S13" s="293" t="s">
        <v>139</v>
      </c>
      <c r="T13" s="313">
        <f t="shared" si="6"/>
        <v>196</v>
      </c>
      <c r="U13" s="314">
        <f t="shared" si="7"/>
        <v>3.3968804159445405</v>
      </c>
      <c r="V13" s="313">
        <f t="shared" si="8"/>
        <v>9063</v>
      </c>
      <c r="W13" s="314">
        <f t="shared" si="1"/>
        <v>2.4273183796451292</v>
      </c>
      <c r="X13" s="310">
        <f t="shared" si="9"/>
        <v>2.1626393026591635</v>
      </c>
      <c r="Y13" s="310">
        <f t="shared" si="2"/>
        <v>4.7855958163143564</v>
      </c>
      <c r="Z13" s="309">
        <f t="shared" si="10"/>
        <v>139.9437521023163</v>
      </c>
      <c r="AA13" s="72"/>
      <c r="AB13" s="315">
        <v>6</v>
      </c>
      <c r="AC13" s="293" t="str">
        <f>VLOOKUP($AB$13,$Q$8:$Z$72,3,FALSE)</f>
        <v>7.62 Students in halls of residence</v>
      </c>
      <c r="AD13" s="309">
        <f>VLOOKUP($AB$13,$Q$8:$Z$72,4,FALSE)</f>
        <v>46</v>
      </c>
      <c r="AE13" s="310">
        <f>VLOOKUP($AB$13,$Q$8:$Z$72,5,FALSE)</f>
        <v>0.79722703639514736</v>
      </c>
      <c r="AF13" s="309">
        <f>VLOOKUP($AB$13,$Q$8:$Z$72,6,FALSE)</f>
        <v>1890</v>
      </c>
      <c r="AG13" s="310">
        <f>VLOOKUP($AB$13,$Q$8:$Z$72,7,FALSE)</f>
        <v>0.50619350518915307</v>
      </c>
      <c r="AH13" s="310">
        <f>VLOOKUP($AB$13,$Q$8:$Z$72,8,FALSE)</f>
        <v>2.4338624338624339</v>
      </c>
      <c r="AI13" s="310">
        <f>VLOOKUP($AB$13,$Q$8:$Z$72,9,FALSE)</f>
        <v>3.1151188997670674</v>
      </c>
      <c r="AJ13" s="309">
        <f>VLOOKUP($AB$13,$Q$8:$Z$72,10,FALSE)</f>
        <v>157.49452101271856</v>
      </c>
      <c r="AK13" s="72"/>
      <c r="AL13" s="315">
        <v>6</v>
      </c>
      <c r="AM13" s="293" t="str">
        <f>VLOOKUP($AL$13,$R$8:$Z$72,2,FALSE)</f>
        <v>3.13 Balanced behaviours</v>
      </c>
      <c r="AN13" s="309">
        <f>VLOOKUP($AL$13,$R$8:$Z$72,3,FALSE)</f>
        <v>352</v>
      </c>
      <c r="AO13" s="310">
        <f>VLOOKUP($AL$13,$R$8:$Z$72,4,FALSE)</f>
        <v>6.1005199306759099</v>
      </c>
      <c r="AP13" s="309">
        <f>VLOOKUP($AL$13,$R$8:$Z$72,5,FALSE)</f>
        <v>10208</v>
      </c>
      <c r="AQ13" s="310">
        <f>VLOOKUP($AL$13,$R$8:$Z$72,6,FALSE)</f>
        <v>2.7339805825242718</v>
      </c>
      <c r="AR13" s="310">
        <f>VLOOKUP($AL$13,$R$8:$Z$72,7,FALSE)</f>
        <v>3.4482758620689653</v>
      </c>
      <c r="AS13" s="310">
        <f>VLOOKUP($AL$13,$R$8:$Z$72,8,FALSE)</f>
        <v>15.681706349276956</v>
      </c>
      <c r="AT13" s="309">
        <f>VLOOKUP($AL$13,$R$8:$Z$72,9,FALSE)</f>
        <v>223.13691507798961</v>
      </c>
      <c r="AU13" s="72"/>
      <c r="AV13" s="72"/>
      <c r="AW13" s="72"/>
      <c r="BK13" s="31"/>
      <c r="BM13" s="298"/>
      <c r="BN13" s="299"/>
      <c r="BP13" s="31"/>
      <c r="BR13" s="31"/>
    </row>
    <row r="14" spans="2:70" ht="15" customHeight="1" x14ac:dyDescent="0.25">
      <c r="B14" s="306" t="s">
        <v>140</v>
      </c>
      <c r="C14" s="307">
        <v>21</v>
      </c>
      <c r="D14" s="307">
        <v>4801</v>
      </c>
      <c r="F14" s="308" t="str">
        <f t="shared" si="3"/>
        <v>2.7 Burdened lifestyles</v>
      </c>
      <c r="G14" s="309">
        <f t="shared" si="0"/>
        <v>21</v>
      </c>
      <c r="H14" s="310">
        <f t="shared" si="0"/>
        <v>0.36395147313691512</v>
      </c>
      <c r="I14" s="309">
        <f t="shared" si="0"/>
        <v>4801</v>
      </c>
      <c r="J14" s="310">
        <f t="shared" si="0"/>
        <v>1.2858386340810177</v>
      </c>
      <c r="K14" s="310">
        <f t="shared" si="0"/>
        <v>0.43740887315142674</v>
      </c>
      <c r="L14" s="310">
        <f t="shared" si="0"/>
        <v>-6.2155949889600528</v>
      </c>
      <c r="M14" s="309">
        <f t="shared" si="0"/>
        <v>28.304599308997226</v>
      </c>
      <c r="N14" s="311"/>
      <c r="O14" s="312" t="str">
        <f t="shared" si="4"/>
        <v>2</v>
      </c>
      <c r="P14" s="312" t="str">
        <f t="shared" si="5"/>
        <v>2.7</v>
      </c>
      <c r="Q14" s="312">
        <f>RANK(Z14,$Z$8:$Z$72,0)+COUNTIF($Z$8:Z14,Z14)-1</f>
        <v>21</v>
      </c>
      <c r="R14" s="312">
        <f>RANK(U14,$U$8:$U$72,0)+COUNTIF($U$8:U14,U14)-1</f>
        <v>22</v>
      </c>
      <c r="S14" s="293" t="s">
        <v>141</v>
      </c>
      <c r="T14" s="313">
        <f t="shared" si="6"/>
        <v>21</v>
      </c>
      <c r="U14" s="314">
        <f t="shared" si="7"/>
        <v>0.36395147313691512</v>
      </c>
      <c r="V14" s="313">
        <f t="shared" si="8"/>
        <v>4801</v>
      </c>
      <c r="W14" s="314">
        <f t="shared" si="1"/>
        <v>1.2858386340810177</v>
      </c>
      <c r="X14" s="310">
        <f t="shared" si="9"/>
        <v>0.43740887315142674</v>
      </c>
      <c r="Y14" s="310">
        <f t="shared" si="2"/>
        <v>-6.2155949889600528</v>
      </c>
      <c r="Z14" s="309">
        <f t="shared" si="10"/>
        <v>28.304599308997226</v>
      </c>
      <c r="AA14" s="72"/>
      <c r="AB14" s="315">
        <v>7</v>
      </c>
      <c r="AC14" s="293" t="str">
        <f>VLOOKUP($AB$14,$Q$8:$Z$72,3,FALSE)</f>
        <v>1.3 Inactive singles</v>
      </c>
      <c r="AD14" s="309">
        <f>VLOOKUP($AB$14,$Q$8:$Z$72,4,FALSE)</f>
        <v>114</v>
      </c>
      <c r="AE14" s="310">
        <f>VLOOKUP($AB$14,$Q$8:$Z$72,5,FALSE)</f>
        <v>1.9757365684575388</v>
      </c>
      <c r="AF14" s="309">
        <f>VLOOKUP($AB$14,$Q$8:$Z$72,6,FALSE)</f>
        <v>4750</v>
      </c>
      <c r="AG14" s="310">
        <f>VLOOKUP($AB$14,$Q$8:$Z$72,7,FALSE)</f>
        <v>1.2721794442584533</v>
      </c>
      <c r="AH14" s="310">
        <f>VLOOKUP($AB$14,$Q$8:$Z$72,8,FALSE)</f>
        <v>2.4</v>
      </c>
      <c r="AI14" s="310">
        <f>VLOOKUP($AB$14,$Q$8:$Z$72,9,FALSE)</f>
        <v>4.7686265192623951</v>
      </c>
      <c r="AJ14" s="309">
        <f>VLOOKUP($AB$14,$Q$8:$Z$72,10,FALSE)</f>
        <v>155.30329289428076</v>
      </c>
      <c r="AK14" s="72"/>
      <c r="AL14" s="315">
        <v>7</v>
      </c>
      <c r="AM14" s="293" t="str">
        <f>VLOOKUP($AL$14,$R$8:$Z$72,2,FALSE)</f>
        <v>3.14 Mid-life moderation</v>
      </c>
      <c r="AN14" s="309">
        <f>VLOOKUP($AL$14,$R$8:$Z$72,3,FALSE)</f>
        <v>313</v>
      </c>
      <c r="AO14" s="310">
        <f>VLOOKUP($AL$14,$R$8:$Z$72,4,FALSE)</f>
        <v>5.4246100519930671</v>
      </c>
      <c r="AP14" s="309">
        <f>VLOOKUP($AL$14,$R$8:$Z$72,5,FALSE)</f>
        <v>13048</v>
      </c>
      <c r="AQ14" s="310">
        <f>VLOOKUP($AL$14,$R$8:$Z$72,6,FALSE)</f>
        <v>3.4946099765651155</v>
      </c>
      <c r="AR14" s="310">
        <f>VLOOKUP($AL$14,$R$8:$Z$72,7,FALSE)</f>
        <v>2.3988350705088903</v>
      </c>
      <c r="AS14" s="310">
        <f>VLOOKUP($AL$14,$R$8:$Z$72,8,FALSE)</f>
        <v>7.9830728270511804</v>
      </c>
      <c r="AT14" s="309">
        <f>VLOOKUP($AL$14,$R$8:$Z$72,9,FALSE)</f>
        <v>155.22791065013118</v>
      </c>
      <c r="AU14" s="72"/>
      <c r="AV14" s="72"/>
      <c r="AW14" s="72"/>
      <c r="BK14" s="31"/>
      <c r="BM14" s="298"/>
      <c r="BN14" s="299"/>
      <c r="BP14" s="31"/>
      <c r="BR14" s="31"/>
    </row>
    <row r="15" spans="2:70" ht="15" customHeight="1" x14ac:dyDescent="0.25">
      <c r="B15" s="306" t="s">
        <v>142</v>
      </c>
      <c r="C15" s="307">
        <v>192</v>
      </c>
      <c r="D15" s="307">
        <v>10030</v>
      </c>
      <c r="F15" s="308" t="str">
        <f t="shared" si="3"/>
        <v>2.8 Diverse difficulties</v>
      </c>
      <c r="G15" s="309">
        <f t="shared" si="0"/>
        <v>192</v>
      </c>
      <c r="H15" s="310">
        <f t="shared" si="0"/>
        <v>3.3275563258232235</v>
      </c>
      <c r="I15" s="309">
        <f t="shared" si="0"/>
        <v>10030</v>
      </c>
      <c r="J15" s="310">
        <f t="shared" si="0"/>
        <v>2.6863073317710078</v>
      </c>
      <c r="K15" s="310">
        <f t="shared" si="0"/>
        <v>1.9142572283150547</v>
      </c>
      <c r="L15" s="310">
        <f t="shared" si="0"/>
        <v>3.0126576217445615</v>
      </c>
      <c r="M15" s="309">
        <f t="shared" si="0"/>
        <v>123.8710212516696</v>
      </c>
      <c r="N15" s="311"/>
      <c r="O15" s="312" t="str">
        <f t="shared" si="4"/>
        <v>2</v>
      </c>
      <c r="P15" s="312" t="str">
        <f t="shared" si="5"/>
        <v>2.8</v>
      </c>
      <c r="Q15" s="312">
        <f>RANK(Z15,$Z$8:$Z$72,0)+COUNTIF($Z$8:Z15,Z15)-1</f>
        <v>11</v>
      </c>
      <c r="R15" s="312">
        <f>RANK(U15,$U$8:$U$72,0)+COUNTIF($U$8:U15,U15)-1</f>
        <v>12</v>
      </c>
      <c r="S15" s="293" t="s">
        <v>143</v>
      </c>
      <c r="T15" s="313">
        <f t="shared" si="6"/>
        <v>192</v>
      </c>
      <c r="U15" s="314">
        <f t="shared" si="7"/>
        <v>3.3275563258232235</v>
      </c>
      <c r="V15" s="313">
        <f t="shared" si="8"/>
        <v>10030</v>
      </c>
      <c r="W15" s="314">
        <f t="shared" si="1"/>
        <v>2.6863073317710078</v>
      </c>
      <c r="X15" s="310">
        <f t="shared" si="9"/>
        <v>1.9142572283150547</v>
      </c>
      <c r="Y15" s="310">
        <f t="shared" si="2"/>
        <v>3.0126576217445615</v>
      </c>
      <c r="Z15" s="309">
        <f t="shared" si="10"/>
        <v>123.8710212516696</v>
      </c>
      <c r="AA15" s="72"/>
      <c r="AB15" s="315">
        <v>8</v>
      </c>
      <c r="AC15" s="293" t="str">
        <f>VLOOKUP($AB$15,$Q$8:$Z$72,3,FALSE)</f>
        <v>3.14 Mid-life moderation</v>
      </c>
      <c r="AD15" s="309">
        <f>VLOOKUP($AB$15,$Q$8:$Z$72,4,FALSE)</f>
        <v>313</v>
      </c>
      <c r="AE15" s="310">
        <f>VLOOKUP($AB$15,$Q$8:$Z$72,5,FALSE)</f>
        <v>5.4246100519930671</v>
      </c>
      <c r="AF15" s="309">
        <f>VLOOKUP($AB$15,$Q$8:$Z$72,6,FALSE)</f>
        <v>13048</v>
      </c>
      <c r="AG15" s="310">
        <f>VLOOKUP($AB$15,$Q$8:$Z$72,7,FALSE)</f>
        <v>3.4946099765651155</v>
      </c>
      <c r="AH15" s="310">
        <f>VLOOKUP($AB$15,$Q$8:$Z$72,8,FALSE)</f>
        <v>2.3988350705088903</v>
      </c>
      <c r="AI15" s="310">
        <f>VLOOKUP($AB$15,$Q$8:$Z$72,9,FALSE)</f>
        <v>7.9830728270511804</v>
      </c>
      <c r="AJ15" s="309">
        <f>VLOOKUP($AB$15,$Q$8:$Z$72,10,FALSE)</f>
        <v>155.22791065013118</v>
      </c>
      <c r="AK15" s="72"/>
      <c r="AL15" s="315">
        <v>8</v>
      </c>
      <c r="AM15" s="293" t="str">
        <f>VLOOKUP($AL$15,$R$8:$Z$72,2,FALSE)</f>
        <v>5.21 Executive wellness</v>
      </c>
      <c r="AN15" s="309">
        <f>VLOOKUP($AL$15,$R$8:$Z$72,3,FALSE)</f>
        <v>306</v>
      </c>
      <c r="AO15" s="310">
        <f>VLOOKUP($AL$15,$R$8:$Z$72,4,FALSE)</f>
        <v>5.3032928942807622</v>
      </c>
      <c r="AP15" s="309">
        <f>VLOOKUP($AL$15,$R$8:$Z$72,5,FALSE)</f>
        <v>20769</v>
      </c>
      <c r="AQ15" s="310">
        <f>VLOOKUP($AL$15,$R$8:$Z$72,6,FALSE)</f>
        <v>5.5625041848008028</v>
      </c>
      <c r="AR15" s="310">
        <f>VLOOKUP($AL$15,$R$8:$Z$72,7,FALSE)</f>
        <v>1.4733497038855987</v>
      </c>
      <c r="AS15" s="310">
        <f>VLOOKUP($AL$15,$R$8:$Z$72,8,FALSE)</f>
        <v>-0.85908159395706107</v>
      </c>
      <c r="AT15" s="309">
        <f>VLOOKUP($AL$15,$R$8:$Z$72,9,FALSE)</f>
        <v>95.340025249269573</v>
      </c>
      <c r="AU15" s="72"/>
      <c r="AV15" s="72"/>
      <c r="AW15" s="72"/>
      <c r="BK15" s="31"/>
      <c r="BM15" s="298"/>
      <c r="BN15" s="299"/>
      <c r="BP15" s="31"/>
      <c r="BR15" s="31"/>
    </row>
    <row r="16" spans="2:70" ht="15" customHeight="1" x14ac:dyDescent="0.25">
      <c r="B16" s="306" t="s">
        <v>144</v>
      </c>
      <c r="C16" s="307">
        <v>761</v>
      </c>
      <c r="D16" s="307">
        <v>20293</v>
      </c>
      <c r="F16" s="308" t="str">
        <f t="shared" si="3"/>
        <v>2.9 Detrimental practices</v>
      </c>
      <c r="G16" s="309">
        <f t="shared" si="0"/>
        <v>761</v>
      </c>
      <c r="H16" s="310">
        <f t="shared" si="0"/>
        <v>13.188908145580589</v>
      </c>
      <c r="I16" s="309">
        <f t="shared" si="0"/>
        <v>20293</v>
      </c>
      <c r="J16" s="310">
        <f t="shared" si="0"/>
        <v>5.4350184131235348</v>
      </c>
      <c r="K16" s="310">
        <f t="shared" si="0"/>
        <v>3.7500615975952298</v>
      </c>
      <c r="L16" s="310">
        <f t="shared" si="0"/>
        <v>25.980161484111449</v>
      </c>
      <c r="M16" s="309">
        <f t="shared" si="0"/>
        <v>242.66538110955273</v>
      </c>
      <c r="N16" s="311"/>
      <c r="O16" s="312" t="str">
        <f t="shared" si="4"/>
        <v>2</v>
      </c>
      <c r="P16" s="312" t="str">
        <f t="shared" si="5"/>
        <v>2.9</v>
      </c>
      <c r="Q16" s="312">
        <f>RANK(Z16,$Z$8:$Z$72,0)+COUNTIF($Z$8:Z16,Z16)-1</f>
        <v>3</v>
      </c>
      <c r="R16" s="312">
        <f>RANK(U16,$U$8:$U$72,0)+COUNTIF($U$8:U16,U16)-1</f>
        <v>1</v>
      </c>
      <c r="S16" s="293" t="s">
        <v>145</v>
      </c>
      <c r="T16" s="313">
        <f t="shared" si="6"/>
        <v>761</v>
      </c>
      <c r="U16" s="314">
        <f t="shared" si="7"/>
        <v>13.188908145580589</v>
      </c>
      <c r="V16" s="313">
        <f t="shared" si="8"/>
        <v>20293</v>
      </c>
      <c r="W16" s="314">
        <f t="shared" si="1"/>
        <v>5.4350184131235348</v>
      </c>
      <c r="X16" s="310">
        <f t="shared" si="9"/>
        <v>3.7500615975952298</v>
      </c>
      <c r="Y16" s="310">
        <f t="shared" si="2"/>
        <v>25.980161484111449</v>
      </c>
      <c r="Z16" s="309">
        <f t="shared" si="10"/>
        <v>242.66538110955273</v>
      </c>
      <c r="AA16" s="72"/>
      <c r="AB16" s="315">
        <v>9</v>
      </c>
      <c r="AC16" s="293" t="str">
        <f>VLOOKUP($AB$16,$Q$8:$Z$72,3,FALSE)</f>
        <v>4.19 Active empty nesters</v>
      </c>
      <c r="AD16" s="309">
        <f>VLOOKUP($AB$16,$Q$8:$Z$72,4,FALSE)</f>
        <v>524</v>
      </c>
      <c r="AE16" s="310">
        <f>VLOOKUP($AB$16,$Q$8:$Z$72,5,FALSE)</f>
        <v>9.0814558058925474</v>
      </c>
      <c r="AF16" s="309">
        <f>VLOOKUP($AB$16,$Q$8:$Z$72,6,FALSE)</f>
        <v>24019</v>
      </c>
      <c r="AG16" s="310">
        <f>VLOOKUP($AB$16,$Q$8:$Z$72,7,FALSE)</f>
        <v>6.4329427519250082</v>
      </c>
      <c r="AH16" s="310">
        <f>VLOOKUP($AB$16,$Q$8:$Z$72,8,FALSE)</f>
        <v>2.1816062284025146</v>
      </c>
      <c r="AI16" s="310">
        <f>VLOOKUP($AB$16,$Q$8:$Z$72,9,FALSE)</f>
        <v>8.200185856145648</v>
      </c>
      <c r="AJ16" s="309">
        <f>VLOOKUP($AB$16,$Q$8:$Z$72,10,FALSE)</f>
        <v>141.17109627899288</v>
      </c>
      <c r="AK16" s="72"/>
      <c r="AL16" s="315">
        <v>9</v>
      </c>
      <c r="AM16" s="293" t="str">
        <f>VLOOKUP($AL$16,$R$8:$Z$72,2,FALSE)</f>
        <v>4.15 Sociable pensioners</v>
      </c>
      <c r="AN16" s="309">
        <f>VLOOKUP($AL$16,$R$8:$Z$72,3,FALSE)</f>
        <v>251</v>
      </c>
      <c r="AO16" s="310">
        <f>VLOOKUP($AL$16,$R$8:$Z$72,4,FALSE)</f>
        <v>4.3500866551126522</v>
      </c>
      <c r="AP16" s="309">
        <f>VLOOKUP($AL$16,$R$8:$Z$72,5,FALSE)</f>
        <v>20293</v>
      </c>
      <c r="AQ16" s="310">
        <f>VLOOKUP($AL$16,$R$8:$Z$72,6,FALSE)</f>
        <v>5.4350184131235348</v>
      </c>
      <c r="AR16" s="310">
        <f>VLOOKUP($AL$16,$R$8:$Z$72,7,FALSE)</f>
        <v>1.2368797122160351</v>
      </c>
      <c r="AS16" s="310">
        <f>VLOOKUP($AL$16,$R$8:$Z$72,8,FALSE)</f>
        <v>-3.6351693466024884</v>
      </c>
      <c r="AT16" s="309">
        <f>VLOOKUP($AL$16,$R$8:$Z$72,9,FALSE)</f>
        <v>80.038121758866936</v>
      </c>
      <c r="AU16" s="72"/>
      <c r="AV16" s="72"/>
      <c r="AW16" s="72"/>
      <c r="BK16" s="31"/>
      <c r="BM16" s="298"/>
      <c r="BN16" s="299"/>
      <c r="BP16" s="31"/>
      <c r="BR16" s="31"/>
    </row>
    <row r="17" spans="2:70" ht="15" customHeight="1" x14ac:dyDescent="0.25">
      <c r="B17" s="306" t="s">
        <v>146</v>
      </c>
      <c r="C17" s="307">
        <v>719</v>
      </c>
      <c r="D17" s="307">
        <v>9055</v>
      </c>
      <c r="F17" s="308" t="str">
        <f t="shared" si="3"/>
        <v>3.10 Sedentary habits</v>
      </c>
      <c r="G17" s="309">
        <f t="shared" si="0"/>
        <v>719</v>
      </c>
      <c r="H17" s="310">
        <f t="shared" si="0"/>
        <v>12.461005199306758</v>
      </c>
      <c r="I17" s="309">
        <f t="shared" si="0"/>
        <v>9055</v>
      </c>
      <c r="J17" s="310">
        <f t="shared" si="0"/>
        <v>2.4251757616337462</v>
      </c>
      <c r="K17" s="310">
        <f t="shared" si="0"/>
        <v>7.9403644395361681</v>
      </c>
      <c r="L17" s="310">
        <f t="shared" si="0"/>
        <v>49.556506144257668</v>
      </c>
      <c r="M17" s="309">
        <f t="shared" si="0"/>
        <v>513.8186434335903</v>
      </c>
      <c r="N17" s="311"/>
      <c r="O17" s="312" t="str">
        <f t="shared" si="4"/>
        <v>3</v>
      </c>
      <c r="P17" s="312" t="str">
        <f>LEFT(S17,4)</f>
        <v>3.10</v>
      </c>
      <c r="Q17" s="312">
        <f>RANK(Z17,$Z$8:$Z$72,0)+COUNTIF($Z$8:Z17,Z17)-1</f>
        <v>1</v>
      </c>
      <c r="R17" s="312">
        <f>RANK(U17,$U$8:$U$72,0)+COUNTIF($U$8:U17,U17)-1</f>
        <v>2</v>
      </c>
      <c r="S17" s="293" t="s">
        <v>147</v>
      </c>
      <c r="T17" s="313">
        <f t="shared" si="6"/>
        <v>719</v>
      </c>
      <c r="U17" s="314">
        <f t="shared" si="7"/>
        <v>12.461005199306758</v>
      </c>
      <c r="V17" s="313">
        <f t="shared" si="8"/>
        <v>9055</v>
      </c>
      <c r="W17" s="314">
        <f t="shared" si="1"/>
        <v>2.4251757616337462</v>
      </c>
      <c r="X17" s="310">
        <f t="shared" si="9"/>
        <v>7.9403644395361681</v>
      </c>
      <c r="Y17" s="310">
        <f t="shared" si="2"/>
        <v>49.556506144257668</v>
      </c>
      <c r="Z17" s="309">
        <f t="shared" si="10"/>
        <v>513.8186434335903</v>
      </c>
      <c r="AA17" s="72"/>
      <c r="AB17" s="315">
        <v>10</v>
      </c>
      <c r="AC17" s="293" t="str">
        <f>VLOOKUP($AB$17,$Q$8:$Z$72,3,FALSE)</f>
        <v>2.6 Stressed young families</v>
      </c>
      <c r="AD17" s="309">
        <f>VLOOKUP($AB$17,$Q$8:$Z$72,4,FALSE)</f>
        <v>196</v>
      </c>
      <c r="AE17" s="310">
        <f>VLOOKUP($AB$17,$Q$8:$Z$72,5,FALSE)</f>
        <v>3.3968804159445405</v>
      </c>
      <c r="AF17" s="309">
        <f>VLOOKUP($AB$17,$Q$8:$Z$72,6,FALSE)</f>
        <v>9063</v>
      </c>
      <c r="AG17" s="310">
        <f>VLOOKUP($AB$17,$Q$8:$Z$72,7,FALSE)</f>
        <v>2.4273183796451292</v>
      </c>
      <c r="AH17" s="310">
        <f>VLOOKUP($AB$17,$Q$8:$Z$72,8,FALSE)</f>
        <v>2.1626393026591635</v>
      </c>
      <c r="AI17" s="310">
        <f>VLOOKUP($AB$17,$Q$8:$Z$72,9,FALSE)</f>
        <v>4.7855958163143564</v>
      </c>
      <c r="AJ17" s="309">
        <f>VLOOKUP($AB$17,$Q$8:$Z$72,10,FALSE)</f>
        <v>139.9437521023163</v>
      </c>
      <c r="AK17" s="72"/>
      <c r="AL17" s="315">
        <v>10</v>
      </c>
      <c r="AM17" s="293" t="str">
        <f>VLOOKUP($AL$17,$R$8:$Z$72,2,FALSE)</f>
        <v>4.16 Worried well</v>
      </c>
      <c r="AN17" s="309">
        <f>VLOOKUP($AL$17,$R$8:$Z$72,3,FALSE)</f>
        <v>213</v>
      </c>
      <c r="AO17" s="310">
        <f>VLOOKUP($AL$17,$R$8:$Z$72,4,FALSE)</f>
        <v>3.6915077989601386</v>
      </c>
      <c r="AP17" s="309">
        <f>VLOOKUP($AL$17,$R$8:$Z$72,5,FALSE)</f>
        <v>14545</v>
      </c>
      <c r="AQ17" s="310">
        <f>VLOOKUP($AL$17,$R$8:$Z$72,6,FALSE)</f>
        <v>3.8955473719450953</v>
      </c>
      <c r="AR17" s="310">
        <f>VLOOKUP($AL$17,$R$8:$Z$72,7,FALSE)</f>
        <v>1.4644207631488484</v>
      </c>
      <c r="AS17" s="310">
        <f>VLOOKUP($AL$17,$R$8:$Z$72,8,FALSE)</f>
        <v>-0.80102544668791065</v>
      </c>
      <c r="AT17" s="309">
        <f>VLOOKUP($AL$17,$R$8:$Z$72,9,FALSE)</f>
        <v>94.762236124904902</v>
      </c>
      <c r="AU17" s="72"/>
      <c r="AV17" s="72"/>
      <c r="AW17" s="72"/>
      <c r="BF17" s="72"/>
      <c r="BG17" s="72"/>
      <c r="BH17" s="72"/>
      <c r="BI17" s="72"/>
      <c r="BJ17" s="72"/>
      <c r="BK17" s="31"/>
      <c r="BM17" s="298"/>
      <c r="BN17" s="299"/>
      <c r="BP17" s="31"/>
      <c r="BR17" s="31"/>
    </row>
    <row r="18" spans="2:70" ht="15" customHeight="1" x14ac:dyDescent="0.25">
      <c r="B18" s="306" t="s">
        <v>148</v>
      </c>
      <c r="C18" s="307">
        <v>455</v>
      </c>
      <c r="D18" s="307">
        <v>12641</v>
      </c>
      <c r="F18" s="308" t="str">
        <f t="shared" si="3"/>
        <v>3.11 Pressured parents</v>
      </c>
      <c r="G18" s="309">
        <f t="shared" si="0"/>
        <v>455</v>
      </c>
      <c r="H18" s="310">
        <f t="shared" si="0"/>
        <v>7.8856152512998268</v>
      </c>
      <c r="I18" s="309">
        <f t="shared" si="0"/>
        <v>12641</v>
      </c>
      <c r="J18" s="310">
        <f t="shared" si="0"/>
        <v>3.3856042852360226</v>
      </c>
      <c r="K18" s="310">
        <f t="shared" si="0"/>
        <v>3.5993987817419506</v>
      </c>
      <c r="L18" s="310">
        <f t="shared" si="0"/>
        <v>18.900028536003159</v>
      </c>
      <c r="M18" s="309">
        <f t="shared" si="0"/>
        <v>232.91603468507813</v>
      </c>
      <c r="N18" s="311"/>
      <c r="O18" s="312" t="str">
        <f t="shared" si="4"/>
        <v>3</v>
      </c>
      <c r="P18" s="312" t="str">
        <f t="shared" ref="P18:P36" si="11">LEFT(S18,4)</f>
        <v>3.11</v>
      </c>
      <c r="Q18" s="312">
        <f>RANK(Z18,$Z$8:$Z$72,0)+COUNTIF($Z$8:Z18,Z18)-1</f>
        <v>4</v>
      </c>
      <c r="R18" s="312">
        <f>RANK(U18,$U$8:$U$72,0)+COUNTIF($U$8:U18,U18)-1</f>
        <v>4</v>
      </c>
      <c r="S18" s="293" t="s">
        <v>149</v>
      </c>
      <c r="T18" s="313">
        <f t="shared" si="6"/>
        <v>455</v>
      </c>
      <c r="U18" s="314">
        <f t="shared" si="7"/>
        <v>7.8856152512998268</v>
      </c>
      <c r="V18" s="313">
        <f t="shared" si="8"/>
        <v>12641</v>
      </c>
      <c r="W18" s="314">
        <f t="shared" si="1"/>
        <v>3.3856042852360226</v>
      </c>
      <c r="X18" s="310">
        <f t="shared" si="9"/>
        <v>3.5993987817419506</v>
      </c>
      <c r="Y18" s="310">
        <f t="shared" si="2"/>
        <v>18.900028536003159</v>
      </c>
      <c r="Z18" s="309">
        <f t="shared" si="10"/>
        <v>232.91603468507813</v>
      </c>
      <c r="AA18" s="72"/>
      <c r="AB18" s="315">
        <v>11</v>
      </c>
      <c r="AC18" s="293" t="str">
        <f>VLOOKUP($AB$18,$Q$8:$Z$72,3,FALSE)</f>
        <v>2.8 Diverse difficulties</v>
      </c>
      <c r="AD18" s="309">
        <f>VLOOKUP($AB$18,$Q$8:$Z$72,4,FALSE)</f>
        <v>192</v>
      </c>
      <c r="AE18" s="310">
        <f>VLOOKUP($AB$18,$Q$8:$Z$72,5,FALSE)</f>
        <v>3.3275563258232235</v>
      </c>
      <c r="AF18" s="309">
        <f>VLOOKUP($AB$18,$Q$8:$Z$72,6,FALSE)</f>
        <v>10030</v>
      </c>
      <c r="AG18" s="310">
        <f>VLOOKUP($AB$18,$Q$8:$Z$72,7,FALSE)</f>
        <v>2.6863073317710078</v>
      </c>
      <c r="AH18" s="310">
        <f>VLOOKUP($AB$18,$Q$8:$Z$72,8,FALSE)</f>
        <v>1.9142572283150547</v>
      </c>
      <c r="AI18" s="310">
        <f>VLOOKUP($AB$18,$Q$8:$Z$72,9,FALSE)</f>
        <v>3.0126576217445615</v>
      </c>
      <c r="AJ18" s="309">
        <f>VLOOKUP($AB$18,$Q$8:$Z$72,10,FALSE)</f>
        <v>123.8710212516696</v>
      </c>
      <c r="AK18" s="72"/>
      <c r="AL18" s="315">
        <v>11</v>
      </c>
      <c r="AM18" s="293" t="str">
        <f>VLOOKUP($AL$18,$R$8:$Z$72,2,FALSE)</f>
        <v>2.6 Stressed young families</v>
      </c>
      <c r="AN18" s="309">
        <f>VLOOKUP($AL$18,$R$8:$Z$72,3,FALSE)</f>
        <v>196</v>
      </c>
      <c r="AO18" s="310">
        <f>VLOOKUP($AL$18,$R$8:$Z$72,4,FALSE)</f>
        <v>3.3968804159445405</v>
      </c>
      <c r="AP18" s="309">
        <f>VLOOKUP($AL$18,$R$8:$Z$72,5,FALSE)</f>
        <v>9063</v>
      </c>
      <c r="AQ18" s="310">
        <f>VLOOKUP($AL$18,$R$8:$Z$72,6,FALSE)</f>
        <v>2.4273183796451292</v>
      </c>
      <c r="AR18" s="310">
        <f>VLOOKUP($AL$18,$R$8:$Z$72,7,FALSE)</f>
        <v>2.1626393026591635</v>
      </c>
      <c r="AS18" s="310">
        <f>VLOOKUP($AL$18,$R$8:$Z$72,8,FALSE)</f>
        <v>4.7855958163143564</v>
      </c>
      <c r="AT18" s="309">
        <f>VLOOKUP($AL$18,$R$8:$Z$72,9,FALSE)</f>
        <v>139.9437521023163</v>
      </c>
      <c r="AU18" s="72"/>
      <c r="AV18" s="72"/>
      <c r="AW18" s="72"/>
      <c r="BF18" s="72"/>
      <c r="BG18" s="72"/>
      <c r="BH18" s="72"/>
      <c r="BI18" s="72"/>
      <c r="BJ18" s="72"/>
      <c r="BK18" s="31"/>
      <c r="BM18" s="298"/>
      <c r="BN18" s="299"/>
      <c r="BP18" s="31"/>
      <c r="BR18" s="31"/>
    </row>
    <row r="19" spans="2:70" ht="15" customHeight="1" x14ac:dyDescent="0.25">
      <c r="B19" s="306" t="s">
        <v>150</v>
      </c>
      <c r="C19" s="307">
        <v>5</v>
      </c>
      <c r="D19" s="307">
        <v>9365</v>
      </c>
      <c r="F19" s="308" t="str">
        <f t="shared" si="3"/>
        <v>3.12 Urban isolation</v>
      </c>
      <c r="G19" s="309">
        <f t="shared" si="0"/>
        <v>5</v>
      </c>
      <c r="H19" s="310">
        <f t="shared" si="0"/>
        <v>8.6655112651646438E-2</v>
      </c>
      <c r="I19" s="309">
        <f t="shared" si="0"/>
        <v>9365</v>
      </c>
      <c r="J19" s="310">
        <f t="shared" si="0"/>
        <v>2.508202209574824</v>
      </c>
      <c r="K19" s="310">
        <f t="shared" si="0"/>
        <v>5.3390282968499729E-2</v>
      </c>
      <c r="L19" s="310">
        <f t="shared" si="0"/>
        <v>-11.762930041348204</v>
      </c>
      <c r="M19" s="309">
        <f t="shared" si="0"/>
        <v>3.4548694806522682</v>
      </c>
      <c r="N19" s="311"/>
      <c r="O19" s="312" t="str">
        <f t="shared" si="4"/>
        <v>3</v>
      </c>
      <c r="P19" s="312" t="str">
        <f t="shared" si="11"/>
        <v>3.12</v>
      </c>
      <c r="Q19" s="312">
        <f>RANK(Z19,$Z$8:$Z$72,0)+COUNTIF($Z$8:Z19,Z19)-1</f>
        <v>23</v>
      </c>
      <c r="R19" s="312">
        <f>RANK(U19,$U$8:$U$72,0)+COUNTIF($U$8:U19,U19)-1</f>
        <v>23</v>
      </c>
      <c r="S19" s="293" t="s">
        <v>151</v>
      </c>
      <c r="T19" s="313">
        <f t="shared" si="6"/>
        <v>5</v>
      </c>
      <c r="U19" s="314">
        <f t="shared" si="7"/>
        <v>8.6655112651646438E-2</v>
      </c>
      <c r="V19" s="313">
        <f t="shared" si="8"/>
        <v>9365</v>
      </c>
      <c r="W19" s="314">
        <f t="shared" si="1"/>
        <v>2.508202209574824</v>
      </c>
      <c r="X19" s="310">
        <f t="shared" si="9"/>
        <v>5.3390282968499729E-2</v>
      </c>
      <c r="Y19" s="310">
        <f t="shared" si="2"/>
        <v>-11.762930041348204</v>
      </c>
      <c r="Z19" s="309">
        <f t="shared" si="10"/>
        <v>3.4548694806522682</v>
      </c>
      <c r="AA19" s="72"/>
      <c r="AB19" s="315">
        <v>12</v>
      </c>
      <c r="AC19" s="293" t="str">
        <f>VLOOKUP($AB$19,$Q$8:$Z$72,3,FALSE)</f>
        <v>4.17 Engaged elders</v>
      </c>
      <c r="AD19" s="309">
        <f>VLOOKUP($AB$19,$Q$8:$Z$72,4,FALSE)</f>
        <v>452</v>
      </c>
      <c r="AE19" s="310">
        <f>VLOOKUP($AB$19,$Q$8:$Z$72,5,FALSE)</f>
        <v>7.8336221837088384</v>
      </c>
      <c r="AF19" s="309">
        <f>VLOOKUP($AB$19,$Q$8:$Z$72,6,FALSE)</f>
        <v>23783</v>
      </c>
      <c r="AG19" s="310">
        <f>VLOOKUP($AB$19,$Q$8:$Z$72,7,FALSE)</f>
        <v>6.3697355205892201</v>
      </c>
      <c r="AH19" s="310">
        <f>VLOOKUP($AB$19,$Q$8:$Z$72,8,FALSE)</f>
        <v>1.9005171761342137</v>
      </c>
      <c r="AI19" s="310">
        <f>VLOOKUP($AB$19,$Q$8:$Z$72,9,FALSE)</f>
        <v>4.553302832855727</v>
      </c>
      <c r="AJ19" s="309">
        <f>VLOOKUP($AB$19,$Q$8:$Z$72,10,FALSE)</f>
        <v>122.98190652324297</v>
      </c>
      <c r="AK19" s="72"/>
      <c r="AL19" s="315">
        <v>12</v>
      </c>
      <c r="AM19" s="293" t="str">
        <f>VLOOKUP($AL$19,$R$8:$Z$72,2,FALSE)</f>
        <v>2.8 Diverse difficulties</v>
      </c>
      <c r="AN19" s="309">
        <f>VLOOKUP($AL$19,$R$8:$Z$72,3,FALSE)</f>
        <v>192</v>
      </c>
      <c r="AO19" s="310">
        <f>VLOOKUP($AL$19,$R$8:$Z$72,4,FALSE)</f>
        <v>3.3275563258232235</v>
      </c>
      <c r="AP19" s="309">
        <f>VLOOKUP($AL$19,$R$8:$Z$72,5,FALSE)</f>
        <v>10030</v>
      </c>
      <c r="AQ19" s="310">
        <f>VLOOKUP($AL$19,$R$8:$Z$72,6,FALSE)</f>
        <v>2.6863073317710078</v>
      </c>
      <c r="AR19" s="310">
        <f>VLOOKUP($AL$19,$R$8:$Z$72,7,FALSE)</f>
        <v>1.9142572283150547</v>
      </c>
      <c r="AS19" s="310">
        <f>VLOOKUP($AL$19,$R$8:$Z$72,8,FALSE)</f>
        <v>3.0126576217445615</v>
      </c>
      <c r="AT19" s="309">
        <f>VLOOKUP($AL$19,$R$8:$Z$72,9,FALSE)</f>
        <v>123.8710212516696</v>
      </c>
      <c r="AU19" s="72"/>
      <c r="AV19" s="72"/>
      <c r="AW19" s="72"/>
      <c r="BF19" s="72"/>
      <c r="BG19" s="72"/>
      <c r="BH19" s="72"/>
      <c r="BI19" s="72"/>
      <c r="BJ19" s="72"/>
      <c r="BK19" s="31"/>
      <c r="BM19" s="298"/>
      <c r="BN19" s="299"/>
      <c r="BP19" s="31"/>
      <c r="BR19" s="31"/>
    </row>
    <row r="20" spans="2:70" ht="15" customHeight="1" x14ac:dyDescent="0.25">
      <c r="B20" s="306" t="s">
        <v>152</v>
      </c>
      <c r="C20" s="307">
        <v>352</v>
      </c>
      <c r="D20" s="307">
        <v>10208</v>
      </c>
      <c r="F20" s="308" t="str">
        <f t="shared" si="3"/>
        <v>3.13 Balanced behaviours</v>
      </c>
      <c r="G20" s="309">
        <f t="shared" si="0"/>
        <v>352</v>
      </c>
      <c r="H20" s="310">
        <f t="shared" si="0"/>
        <v>6.1005199306759099</v>
      </c>
      <c r="I20" s="309">
        <f t="shared" si="0"/>
        <v>10208</v>
      </c>
      <c r="J20" s="310">
        <f t="shared" si="0"/>
        <v>2.7339805825242718</v>
      </c>
      <c r="K20" s="310">
        <f t="shared" si="0"/>
        <v>3.4482758620689653</v>
      </c>
      <c r="L20" s="310">
        <f t="shared" si="0"/>
        <v>15.681706349276956</v>
      </c>
      <c r="M20" s="309">
        <f t="shared" si="0"/>
        <v>223.13691507798961</v>
      </c>
      <c r="N20" s="311"/>
      <c r="O20" s="312" t="str">
        <f t="shared" si="4"/>
        <v>3</v>
      </c>
      <c r="P20" s="312" t="str">
        <f t="shared" si="11"/>
        <v>3.13</v>
      </c>
      <c r="Q20" s="312">
        <f>RANK(Z20,$Z$8:$Z$72,0)+COUNTIF($Z$8:Z20,Z20)-1</f>
        <v>5</v>
      </c>
      <c r="R20" s="312">
        <f>RANK(U20,$U$8:$U$72,0)+COUNTIF($U$8:U20,U20)-1</f>
        <v>6</v>
      </c>
      <c r="S20" s="293" t="s">
        <v>153</v>
      </c>
      <c r="T20" s="313">
        <f t="shared" si="6"/>
        <v>352</v>
      </c>
      <c r="U20" s="314">
        <f t="shared" si="7"/>
        <v>6.1005199306759099</v>
      </c>
      <c r="V20" s="313">
        <f t="shared" si="8"/>
        <v>10208</v>
      </c>
      <c r="W20" s="314">
        <f t="shared" si="1"/>
        <v>2.7339805825242718</v>
      </c>
      <c r="X20" s="310">
        <f t="shared" si="9"/>
        <v>3.4482758620689653</v>
      </c>
      <c r="Y20" s="310">
        <f t="shared" si="2"/>
        <v>15.681706349276956</v>
      </c>
      <c r="Z20" s="309">
        <f t="shared" si="10"/>
        <v>223.13691507798961</v>
      </c>
      <c r="AA20" s="72"/>
      <c r="AB20" s="315">
        <v>13</v>
      </c>
      <c r="AC20" s="293" t="str">
        <f>VLOOKUP($AB$20,$Q$8:$Z$36,3,FALSE)</f>
        <v>1.5 Multi-generational strains</v>
      </c>
      <c r="AD20" s="309">
        <f>VLOOKUP($AB$20,$Q$8:$Z$72,4,FALSE)</f>
        <v>64</v>
      </c>
      <c r="AE20" s="310">
        <f>VLOOKUP($AB$20,$Q$8:$Z$72,5,FALSE)</f>
        <v>1.1091854419410745</v>
      </c>
      <c r="AF20" s="309">
        <f>VLOOKUP($AB$20,$Q$8:$Z$72,6,FALSE)</f>
        <v>4287</v>
      </c>
      <c r="AG20" s="310">
        <f>VLOOKUP($AB$20,$Q$8:$Z$72,7,FALSE)</f>
        <v>1.148175426849682</v>
      </c>
      <c r="AH20" s="310">
        <f>VLOOKUP($AB$20,$Q$8:$Z$72,8,FALSE)</f>
        <v>1.4928854676930254</v>
      </c>
      <c r="AI20" s="310">
        <f>VLOOKUP($AB$20,$Q$8:$Z$72,9,FALSE)</f>
        <v>-0.27799981366795695</v>
      </c>
      <c r="AJ20" s="309">
        <f>VLOOKUP($AB$20,$Q$8:$Z$72,10,FALSE)</f>
        <v>96.604178769477173</v>
      </c>
      <c r="AK20" s="72"/>
      <c r="AL20" s="315">
        <v>13</v>
      </c>
      <c r="AM20" s="293" t="str">
        <f>VLOOKUP($AL$20,$R$8:$Z$72,2,FALSE)</f>
        <v>1.4 Struggling on low incomes</v>
      </c>
      <c r="AN20" s="309">
        <f>VLOOKUP($AL$20,$R$8:$Z$72,3,FALSE)</f>
        <v>172</v>
      </c>
      <c r="AO20" s="310">
        <f>VLOOKUP($AL$20,$R$8:$Z$72,4,FALSE)</f>
        <v>2.9809358752166379</v>
      </c>
      <c r="AP20" s="309">
        <f>VLOOKUP($AL$20,$R$8:$Z$72,5,FALSE)</f>
        <v>3117</v>
      </c>
      <c r="AQ20" s="310">
        <f>VLOOKUP($AL$20,$R$8:$Z$72,6,FALSE)</f>
        <v>0.83481754268496822</v>
      </c>
      <c r="AR20" s="310">
        <f>VLOOKUP($AL$20,$R$8:$Z$72,7,FALSE)</f>
        <v>5.5181264035931985</v>
      </c>
      <c r="AS20" s="310">
        <f>VLOOKUP($AL$20,$R$8:$Z$72,8,FALSE)</f>
        <v>17.917036564755193</v>
      </c>
      <c r="AT20" s="309">
        <f>VLOOKUP($AL$20,$R$8:$Z$72,9,FALSE)</f>
        <v>357.07633378537446</v>
      </c>
      <c r="AU20" s="72"/>
      <c r="AV20" s="72"/>
      <c r="AW20" s="72"/>
      <c r="BF20" s="72"/>
      <c r="BG20" s="72"/>
      <c r="BH20" s="72"/>
      <c r="BI20" s="72"/>
      <c r="BJ20" s="72"/>
      <c r="BK20" s="31"/>
      <c r="BM20" s="298"/>
      <c r="BN20" s="299"/>
      <c r="BP20" s="31"/>
      <c r="BR20" s="31"/>
    </row>
    <row r="21" spans="2:70" ht="15" customHeight="1" x14ac:dyDescent="0.25">
      <c r="B21" s="306" t="s">
        <v>154</v>
      </c>
      <c r="C21" s="307">
        <v>313</v>
      </c>
      <c r="D21" s="307">
        <v>13048</v>
      </c>
      <c r="F21" s="308" t="str">
        <f t="shared" si="3"/>
        <v>3.14 Mid-life moderation</v>
      </c>
      <c r="G21" s="309">
        <f t="shared" si="0"/>
        <v>313</v>
      </c>
      <c r="H21" s="310">
        <f t="shared" si="0"/>
        <v>5.4246100519930671</v>
      </c>
      <c r="I21" s="309">
        <f t="shared" si="0"/>
        <v>13048</v>
      </c>
      <c r="J21" s="310">
        <f t="shared" si="0"/>
        <v>3.4946099765651155</v>
      </c>
      <c r="K21" s="310">
        <f t="shared" si="0"/>
        <v>2.3988350705088903</v>
      </c>
      <c r="L21" s="310">
        <f t="shared" si="0"/>
        <v>7.9830728270511804</v>
      </c>
      <c r="M21" s="309">
        <f t="shared" si="0"/>
        <v>155.22791065013118</v>
      </c>
      <c r="N21" s="311"/>
      <c r="O21" s="312" t="str">
        <f t="shared" si="4"/>
        <v>3</v>
      </c>
      <c r="P21" s="312" t="str">
        <f t="shared" si="11"/>
        <v>3.14</v>
      </c>
      <c r="Q21" s="312">
        <f>RANK(Z21,$Z$8:$Z$72,0)+COUNTIF($Z$8:Z21,Z21)-1</f>
        <v>8</v>
      </c>
      <c r="R21" s="312">
        <f>RANK(U21,$U$8:$U$72,0)+COUNTIF($U$8:U21,U21)-1</f>
        <v>7</v>
      </c>
      <c r="S21" s="293" t="s">
        <v>155</v>
      </c>
      <c r="T21" s="313">
        <f t="shared" si="6"/>
        <v>313</v>
      </c>
      <c r="U21" s="314">
        <f t="shared" si="7"/>
        <v>5.4246100519930671</v>
      </c>
      <c r="V21" s="313">
        <f t="shared" si="8"/>
        <v>13048</v>
      </c>
      <c r="W21" s="314">
        <f t="shared" si="1"/>
        <v>3.4946099765651155</v>
      </c>
      <c r="X21" s="310">
        <f t="shared" si="9"/>
        <v>2.3988350705088903</v>
      </c>
      <c r="Y21" s="310">
        <f t="shared" si="2"/>
        <v>7.9830728270511804</v>
      </c>
      <c r="Z21" s="309">
        <f>IF(AND(W21&gt;0,X21&gt;0),(U21/W21)*100,0)</f>
        <v>155.22791065013118</v>
      </c>
      <c r="AA21" s="72"/>
      <c r="AB21" s="315">
        <v>14</v>
      </c>
      <c r="AC21" s="293" t="str">
        <f>VLOOKUP($AB$21,$Q$8:$Z$72,3,FALSE)</f>
        <v>5.21 Executive wellness</v>
      </c>
      <c r="AD21" s="309">
        <f>VLOOKUP($AB$21,$Q$8:$Z$72,4,FALSE)</f>
        <v>306</v>
      </c>
      <c r="AE21" s="310">
        <f>VLOOKUP($AB$21,$Q$8:$Z$72,5,FALSE)</f>
        <v>5.3032928942807622</v>
      </c>
      <c r="AF21" s="309">
        <f>VLOOKUP($AB$21,$Q$8:$Z$72,6,FALSE)</f>
        <v>20769</v>
      </c>
      <c r="AG21" s="310">
        <f>VLOOKUP($AB$21,$Q$8:$Z$72,7,FALSE)</f>
        <v>5.5625041848008028</v>
      </c>
      <c r="AH21" s="310">
        <f>VLOOKUP($AB$21,$Q$8:$Z$72,8,FALSE)</f>
        <v>1.4733497038855987</v>
      </c>
      <c r="AI21" s="310">
        <f>VLOOKUP($AB$21,$Q$8:$Z$72,9,FALSE)</f>
        <v>-0.85908159395706107</v>
      </c>
      <c r="AJ21" s="309">
        <f>VLOOKUP($AB$21,$Q$8:$Z$72,10,FALSE)</f>
        <v>95.340025249269573</v>
      </c>
      <c r="AK21" s="72"/>
      <c r="AL21" s="315">
        <v>14</v>
      </c>
      <c r="AM21" s="293" t="str">
        <f>VLOOKUP($AL$21,$R$8:$Z$72,2,FALSE)</f>
        <v>5.22 Healthy suburban households</v>
      </c>
      <c r="AN21" s="309">
        <f>VLOOKUP($AL$21,$R$8:$Z$72,3,FALSE)</f>
        <v>169</v>
      </c>
      <c r="AO21" s="310">
        <f>VLOOKUP($AL$21,$R$8:$Z$72,4,FALSE)</f>
        <v>2.9289428076256501</v>
      </c>
      <c r="AP21" s="309">
        <f>VLOOKUP($AL$21,$R$8:$Z$72,5,FALSE)</f>
        <v>22366</v>
      </c>
      <c r="AQ21" s="310">
        <f>VLOOKUP($AL$21,$R$8:$Z$72,6,FALSE)</f>
        <v>5.9902243053230659</v>
      </c>
      <c r="AR21" s="310">
        <f>VLOOKUP($AL$21,$R$8:$Z$72,7,FALSE)</f>
        <v>0.75561119556469647</v>
      </c>
      <c r="AS21" s="310">
        <f>VLOOKUP($AL$21,$R$8:$Z$72,8,FALSE)</f>
        <v>-9.7990307949205366</v>
      </c>
      <c r="AT21" s="309">
        <f>VLOOKUP($AL$21,$R$8:$Z$72,9,FALSE)</f>
        <v>48.895377841242386</v>
      </c>
      <c r="AU21" s="72"/>
      <c r="AV21" s="72"/>
      <c r="AW21" s="72"/>
      <c r="BF21" s="72"/>
      <c r="BG21" s="72"/>
      <c r="BH21" s="72"/>
      <c r="BI21" s="72"/>
      <c r="BJ21" s="72"/>
      <c r="BK21" s="31"/>
      <c r="BM21" s="298"/>
      <c r="BN21" s="299"/>
      <c r="BP21" s="31"/>
      <c r="BR21" s="31"/>
    </row>
    <row r="22" spans="2:70" ht="15" customHeight="1" x14ac:dyDescent="0.25">
      <c r="B22" s="306" t="s">
        <v>156</v>
      </c>
      <c r="C22" s="307">
        <v>251</v>
      </c>
      <c r="D22" s="307">
        <v>20293</v>
      </c>
      <c r="F22" s="308" t="str">
        <f t="shared" si="3"/>
        <v>4.15 Sociable pensioners</v>
      </c>
      <c r="G22" s="309">
        <f t="shared" si="0"/>
        <v>251</v>
      </c>
      <c r="H22" s="310">
        <f t="shared" si="0"/>
        <v>4.3500866551126522</v>
      </c>
      <c r="I22" s="309">
        <f t="shared" si="0"/>
        <v>20293</v>
      </c>
      <c r="J22" s="310">
        <f t="shared" si="0"/>
        <v>5.4350184131235348</v>
      </c>
      <c r="K22" s="310">
        <f t="shared" si="0"/>
        <v>1.2368797122160351</v>
      </c>
      <c r="L22" s="310">
        <f t="shared" si="0"/>
        <v>-3.6351693466024884</v>
      </c>
      <c r="M22" s="309">
        <f t="shared" si="0"/>
        <v>80.038121758866936</v>
      </c>
      <c r="N22" s="311"/>
      <c r="O22" s="312" t="str">
        <f t="shared" si="4"/>
        <v>4</v>
      </c>
      <c r="P22" s="312" t="str">
        <f t="shared" si="11"/>
        <v>4.15</v>
      </c>
      <c r="Q22" s="312">
        <f>RANK(Z22,$Z$8:$Z$72,0)+COUNTIF($Z$8:Z22,Z22)-1</f>
        <v>16</v>
      </c>
      <c r="R22" s="312">
        <f>RANK(U22,$U$8:$U$72,0)+COUNTIF($U$8:U22,U22)-1</f>
        <v>9</v>
      </c>
      <c r="S22" s="293" t="s">
        <v>157</v>
      </c>
      <c r="T22" s="313">
        <f t="shared" si="6"/>
        <v>251</v>
      </c>
      <c r="U22" s="314">
        <f t="shared" si="7"/>
        <v>4.3500866551126522</v>
      </c>
      <c r="V22" s="313">
        <f t="shared" si="8"/>
        <v>20293</v>
      </c>
      <c r="W22" s="314">
        <f t="shared" si="1"/>
        <v>5.4350184131235348</v>
      </c>
      <c r="X22" s="310">
        <f t="shared" si="9"/>
        <v>1.2368797122160351</v>
      </c>
      <c r="Y22" s="310">
        <f t="shared" si="2"/>
        <v>-3.6351693466024884</v>
      </c>
      <c r="Z22" s="309">
        <f t="shared" si="10"/>
        <v>80.038121758866936</v>
      </c>
      <c r="AA22" s="72"/>
      <c r="AB22" s="315">
        <v>15</v>
      </c>
      <c r="AC22" s="293" t="str">
        <f>VLOOKUP($AB$22,$Q$8:$Z$72,3,FALSE)</f>
        <v>4.16 Worried well</v>
      </c>
      <c r="AD22" s="309">
        <f>VLOOKUP($AB$22,$Q$8:$Z$72,4,FALSE)</f>
        <v>213</v>
      </c>
      <c r="AE22" s="310">
        <f>VLOOKUP($AB$22,$Q$8:$Z$72,5,FALSE)</f>
        <v>3.6915077989601386</v>
      </c>
      <c r="AF22" s="309">
        <f>VLOOKUP($AB$22,$Q$8:$Z$72,6,FALSE)</f>
        <v>14545</v>
      </c>
      <c r="AG22" s="310">
        <f>VLOOKUP($AB$22,$Q$8:$Z$72,7,FALSE)</f>
        <v>3.8955473719450953</v>
      </c>
      <c r="AH22" s="310">
        <f>VLOOKUP($AB$22,$Q$8:$Z$72,8,FALSE)</f>
        <v>1.4644207631488484</v>
      </c>
      <c r="AI22" s="310">
        <f>VLOOKUP($AB$22,$Q$8:$Z$72,9,FALSE)</f>
        <v>-0.80102544668791065</v>
      </c>
      <c r="AJ22" s="309">
        <f>VLOOKUP($AB$22,$Q$8:$Z$72,10,FALSE)</f>
        <v>94.762236124904902</v>
      </c>
      <c r="AK22" s="72"/>
      <c r="AL22" s="315">
        <v>15</v>
      </c>
      <c r="AM22" s="293" t="str">
        <f>VLOOKUP($AL$22,$R$8:$Z$72,2,FALSE)</f>
        <v>5.23 Peak professionals</v>
      </c>
      <c r="AN22" s="309">
        <f>VLOOKUP($AL$22,$R$8:$Z$72,3,FALSE)</f>
        <v>160</v>
      </c>
      <c r="AO22" s="310">
        <f>VLOOKUP($AL$22,$R$8:$Z$72,4,FALSE)</f>
        <v>2.772963604852686</v>
      </c>
      <c r="AP22" s="309">
        <f>VLOOKUP($AL$22,$R$8:$Z$72,5,FALSE)</f>
        <v>23084</v>
      </c>
      <c r="AQ22" s="310">
        <f>VLOOKUP($AL$22,$R$8:$Z$72,6,FALSE)</f>
        <v>6.1825242718446605</v>
      </c>
      <c r="AR22" s="310">
        <f>VLOOKUP($AL$22,$R$8:$Z$72,7,FALSE)</f>
        <v>0.69312077629526947</v>
      </c>
      <c r="AS22" s="310">
        <f>VLOOKUP($AL$22,$R$8:$Z$72,8,FALSE)</f>
        <v>-10.75378977230918</v>
      </c>
      <c r="AT22" s="309">
        <f>VLOOKUP($AL$22,$R$8:$Z$72,9,FALSE)</f>
        <v>44.851641221706444</v>
      </c>
      <c r="AU22" s="72"/>
      <c r="AV22" s="72"/>
      <c r="AW22" s="72"/>
      <c r="BF22" s="72"/>
      <c r="BG22" s="72"/>
      <c r="BH22" s="72"/>
      <c r="BI22" s="72"/>
      <c r="BJ22" s="72"/>
      <c r="BK22" s="31"/>
      <c r="BM22" s="298"/>
      <c r="BN22" s="299"/>
      <c r="BP22" s="31"/>
      <c r="BR22" s="31"/>
    </row>
    <row r="23" spans="2:70" ht="15" customHeight="1" x14ac:dyDescent="0.25">
      <c r="B23" s="306" t="s">
        <v>158</v>
      </c>
      <c r="C23" s="307">
        <v>213</v>
      </c>
      <c r="D23" s="307">
        <v>14545</v>
      </c>
      <c r="F23" s="308" t="str">
        <f t="shared" si="3"/>
        <v>4.16 Worried well</v>
      </c>
      <c r="G23" s="309">
        <f t="shared" si="0"/>
        <v>213</v>
      </c>
      <c r="H23" s="310">
        <f t="shared" si="0"/>
        <v>3.6915077989601386</v>
      </c>
      <c r="I23" s="309">
        <f t="shared" si="0"/>
        <v>14545</v>
      </c>
      <c r="J23" s="310">
        <f t="shared" si="0"/>
        <v>3.8955473719450953</v>
      </c>
      <c r="K23" s="310">
        <f t="shared" si="0"/>
        <v>1.4644207631488484</v>
      </c>
      <c r="L23" s="310">
        <f t="shared" si="0"/>
        <v>-0.80102544668791065</v>
      </c>
      <c r="M23" s="309">
        <f t="shared" si="0"/>
        <v>94.762236124904902</v>
      </c>
      <c r="N23" s="311"/>
      <c r="O23" s="312" t="str">
        <f t="shared" si="4"/>
        <v>4</v>
      </c>
      <c r="P23" s="312" t="str">
        <f t="shared" si="11"/>
        <v>4.16</v>
      </c>
      <c r="Q23" s="312">
        <f>RANK(Z23,$Z$8:$Z$72,0)+COUNTIF($Z$8:Z23,Z23)-1</f>
        <v>15</v>
      </c>
      <c r="R23" s="312">
        <f>RANK(U23,$U$8:$U$72,0)+COUNTIF($U$8:U23,U23)-1</f>
        <v>10</v>
      </c>
      <c r="S23" s="293" t="s">
        <v>159</v>
      </c>
      <c r="T23" s="313">
        <f t="shared" si="6"/>
        <v>213</v>
      </c>
      <c r="U23" s="314">
        <f t="shared" si="7"/>
        <v>3.6915077989601386</v>
      </c>
      <c r="V23" s="313">
        <f t="shared" si="8"/>
        <v>14545</v>
      </c>
      <c r="W23" s="314">
        <f t="shared" si="1"/>
        <v>3.8955473719450953</v>
      </c>
      <c r="X23" s="310">
        <f>IF(V23&gt;0,(T23/V23)*100,0)</f>
        <v>1.4644207631488484</v>
      </c>
      <c r="Y23" s="310">
        <f t="shared" si="2"/>
        <v>-0.80102544668791065</v>
      </c>
      <c r="Z23" s="309">
        <f t="shared" si="10"/>
        <v>94.762236124904902</v>
      </c>
      <c r="AA23" s="72"/>
      <c r="AB23" s="315">
        <v>16</v>
      </c>
      <c r="AC23" s="293" t="str">
        <f>VLOOKUP($AB$23,$Q$8:$Z$72,3,FALSE)</f>
        <v>4.15 Sociable pensioners</v>
      </c>
      <c r="AD23" s="309">
        <f>VLOOKUP($AB$23,$Q$8:$Z$72,4,FALSE)</f>
        <v>251</v>
      </c>
      <c r="AE23" s="310">
        <f>VLOOKUP($AB$23,$Q$8:$Z$72,5,FALSE)</f>
        <v>4.3500866551126522</v>
      </c>
      <c r="AF23" s="309">
        <f>VLOOKUP($AB$23,$Q$8:$Z$72,6,FALSE)</f>
        <v>20293</v>
      </c>
      <c r="AG23" s="310">
        <f>VLOOKUP($AB$23,$Q$8:$Z$72,7,FALSE)</f>
        <v>5.4350184131235348</v>
      </c>
      <c r="AH23" s="310">
        <f>VLOOKUP($AB$23,$Q$8:$Z$72,8,FALSE)</f>
        <v>1.2368797122160351</v>
      </c>
      <c r="AI23" s="310">
        <f>VLOOKUP($AB$23,$Q$8:$Z$72,9,FALSE)</f>
        <v>-3.6351693466024884</v>
      </c>
      <c r="AJ23" s="309">
        <f>VLOOKUP($AB$23,$Q$8:$Z$72,10,FALSE)</f>
        <v>80.038121758866936</v>
      </c>
      <c r="AK23" s="72"/>
      <c r="AL23" s="315">
        <v>16</v>
      </c>
      <c r="AM23" s="293" t="str">
        <f>VLOOKUP($AL$23,$R$8:$Z$72,2,FALSE)</f>
        <v>4.18 Contented neighbourhoods</v>
      </c>
      <c r="AN23" s="309">
        <f>VLOOKUP($AL$23,$R$8:$Z$72,3,FALSE)</f>
        <v>130</v>
      </c>
      <c r="AO23" s="310">
        <f>VLOOKUP($AL$23,$R$8:$Z$72,4,FALSE)</f>
        <v>2.2530329289428077</v>
      </c>
      <c r="AP23" s="309">
        <f>VLOOKUP($AL$23,$R$8:$Z$72,5,FALSE)</f>
        <v>25583</v>
      </c>
      <c r="AQ23" s="310">
        <f>VLOOKUP($AL$23,$R$8:$Z$72,6,FALSE)</f>
        <v>6.851824573150318</v>
      </c>
      <c r="AR23" s="310">
        <f>VLOOKUP($AL$23,$R$8:$Z$72,7,FALSE)</f>
        <v>0.50814994332173702</v>
      </c>
      <c r="AS23" s="310">
        <f>VLOOKUP($AL$23,$R$8:$Z$72,8,FALSE)</f>
        <v>-13.827426108710421</v>
      </c>
      <c r="AT23" s="309">
        <f>VLOOKUP($AL$23,$R$8:$Z$72,9,FALSE)</f>
        <v>32.882233117461631</v>
      </c>
      <c r="AU23" s="72"/>
      <c r="AV23" s="72"/>
      <c r="AW23" s="72"/>
      <c r="BF23" s="72"/>
      <c r="BG23" s="72"/>
      <c r="BH23" s="72"/>
      <c r="BI23" s="72"/>
      <c r="BJ23" s="72"/>
      <c r="BK23" s="31"/>
      <c r="BM23" s="298"/>
      <c r="BN23" s="299"/>
      <c r="BP23" s="31"/>
      <c r="BR23" s="31"/>
    </row>
    <row r="24" spans="2:70" ht="15" customHeight="1" x14ac:dyDescent="0.25">
      <c r="B24" s="306" t="s">
        <v>160</v>
      </c>
      <c r="C24" s="307">
        <v>452</v>
      </c>
      <c r="D24" s="307">
        <v>23783</v>
      </c>
      <c r="F24" s="308" t="str">
        <f>IF($G$4=1,S24,IF($G$4=2,AC24,IF($G$4=3,AM24,"")))</f>
        <v>4.17 Engaged elders</v>
      </c>
      <c r="G24" s="309">
        <f t="shared" si="0"/>
        <v>452</v>
      </c>
      <c r="H24" s="310">
        <f t="shared" si="0"/>
        <v>7.8336221837088384</v>
      </c>
      <c r="I24" s="309">
        <f t="shared" si="0"/>
        <v>23783</v>
      </c>
      <c r="J24" s="310">
        <f t="shared" si="0"/>
        <v>6.3697355205892201</v>
      </c>
      <c r="K24" s="310">
        <f t="shared" si="0"/>
        <v>1.9005171761342137</v>
      </c>
      <c r="L24" s="310">
        <f t="shared" si="0"/>
        <v>4.553302832855727</v>
      </c>
      <c r="M24" s="309">
        <f t="shared" si="0"/>
        <v>122.98190652324297</v>
      </c>
      <c r="N24" s="311"/>
      <c r="O24" s="312" t="str">
        <f t="shared" si="4"/>
        <v>4</v>
      </c>
      <c r="P24" s="312" t="str">
        <f t="shared" si="11"/>
        <v>4.17</v>
      </c>
      <c r="Q24" s="312">
        <f>RANK(Z24,$Z$8:$Z$72,0)+COUNTIF($Z$8:Z24,Z24)-1</f>
        <v>12</v>
      </c>
      <c r="R24" s="312">
        <f>RANK(U24,$U$8:$U$72,0)+COUNTIF($U$8:U24,U24)-1</f>
        <v>5</v>
      </c>
      <c r="S24" s="293" t="s">
        <v>161</v>
      </c>
      <c r="T24" s="313">
        <f t="shared" si="6"/>
        <v>452</v>
      </c>
      <c r="U24" s="314">
        <f t="shared" si="7"/>
        <v>7.8336221837088384</v>
      </c>
      <c r="V24" s="313">
        <f t="shared" si="8"/>
        <v>23783</v>
      </c>
      <c r="W24" s="314">
        <f t="shared" si="1"/>
        <v>6.3697355205892201</v>
      </c>
      <c r="X24" s="310">
        <f t="shared" si="9"/>
        <v>1.9005171761342137</v>
      </c>
      <c r="Y24" s="310">
        <f t="shared" si="2"/>
        <v>4.553302832855727</v>
      </c>
      <c r="Z24" s="309">
        <f t="shared" si="10"/>
        <v>122.98190652324297</v>
      </c>
      <c r="AA24" s="72"/>
      <c r="AB24" s="315">
        <v>17</v>
      </c>
      <c r="AC24" s="293" t="str">
        <f>VLOOKUP($AB$24,$Q$8:$Z$72,3,FALSE)</f>
        <v>5.22 Healthy suburban households</v>
      </c>
      <c r="AD24" s="309">
        <f>VLOOKUP($AB$24,$Q$8:$Z$72,4,FALSE)</f>
        <v>169</v>
      </c>
      <c r="AE24" s="310">
        <f>VLOOKUP($AB$24,$Q$8:$Z$72,5,FALSE)</f>
        <v>2.9289428076256501</v>
      </c>
      <c r="AF24" s="309">
        <f>VLOOKUP($AB$24,$Q$8:$Z$72,6,FALSE)</f>
        <v>22366</v>
      </c>
      <c r="AG24" s="310">
        <f>VLOOKUP($AB$24,$Q$8:$Z$72,7,FALSE)</f>
        <v>5.9902243053230659</v>
      </c>
      <c r="AH24" s="310">
        <f>VLOOKUP($AB$24,$Q$8:$Z$72,8,FALSE)</f>
        <v>0.75561119556469647</v>
      </c>
      <c r="AI24" s="310">
        <f>VLOOKUP($AB$24,$Q$8:$Z$72,9,FALSE)</f>
        <v>-9.7990307949205366</v>
      </c>
      <c r="AJ24" s="309">
        <f>VLOOKUP($AB$24,$Q$8:$Z$72,10,FALSE)</f>
        <v>48.895377841242386</v>
      </c>
      <c r="AK24" s="72"/>
      <c r="AL24" s="315">
        <v>17</v>
      </c>
      <c r="AM24" s="293" t="str">
        <f>VLOOKUP($AL$24,$R$8:$Z$72,2,FALSE)</f>
        <v>1.3 Inactive singles</v>
      </c>
      <c r="AN24" s="309">
        <f>VLOOKUP($AL$24,$R$8:$Z$72,3,FALSE)</f>
        <v>114</v>
      </c>
      <c r="AO24" s="310">
        <f>VLOOKUP($AL$24,$R$8:$Z$72,4,FALSE)</f>
        <v>1.9757365684575388</v>
      </c>
      <c r="AP24" s="309">
        <f>VLOOKUP($AL$24,$R$8:$Z$72,5,FALSE)</f>
        <v>4750</v>
      </c>
      <c r="AQ24" s="310">
        <f>VLOOKUP($AL$24,$R$8:$Z$72,6,FALSE)</f>
        <v>1.2721794442584533</v>
      </c>
      <c r="AR24" s="310">
        <f>VLOOKUP($AL$24,$R$8:$Z$72,7,FALSE)</f>
        <v>2.4</v>
      </c>
      <c r="AS24" s="310">
        <f>VLOOKUP($AL$24,$R$8:$Z$72,8,FALSE)</f>
        <v>4.7686265192623951</v>
      </c>
      <c r="AT24" s="309">
        <f>VLOOKUP($AL$24,$R$8:$Z$72,9,FALSE)</f>
        <v>155.30329289428076</v>
      </c>
      <c r="AU24" s="72"/>
      <c r="AV24" s="72"/>
      <c r="AW24" s="72"/>
      <c r="BF24" s="72"/>
      <c r="BG24" s="72"/>
      <c r="BH24" s="72"/>
      <c r="BI24" s="72"/>
      <c r="BJ24" s="72"/>
      <c r="BK24" s="31"/>
      <c r="BM24" s="298"/>
      <c r="BN24" s="299"/>
      <c r="BP24" s="31"/>
      <c r="BR24" s="31"/>
    </row>
    <row r="25" spans="2:70" ht="15" customHeight="1" x14ac:dyDescent="0.25">
      <c r="B25" s="306" t="s">
        <v>162</v>
      </c>
      <c r="C25" s="307">
        <v>130</v>
      </c>
      <c r="D25" s="307">
        <v>25583</v>
      </c>
      <c r="F25" s="308" t="str">
        <f>IF($G$4=1,S25,IF($G$4=2,AC25,IF($G$4=3,AM25,"")))</f>
        <v>4.18 Contented neighbourhoods</v>
      </c>
      <c r="G25" s="309">
        <f t="shared" si="0"/>
        <v>130</v>
      </c>
      <c r="H25" s="310">
        <f t="shared" si="0"/>
        <v>2.2530329289428077</v>
      </c>
      <c r="I25" s="309">
        <f t="shared" si="0"/>
        <v>25583</v>
      </c>
      <c r="J25" s="310">
        <f t="shared" si="0"/>
        <v>6.851824573150318</v>
      </c>
      <c r="K25" s="310">
        <f t="shared" si="0"/>
        <v>0.50814994332173702</v>
      </c>
      <c r="L25" s="310">
        <f t="shared" si="0"/>
        <v>-13.827426108710421</v>
      </c>
      <c r="M25" s="309">
        <f t="shared" si="0"/>
        <v>32.882233117461631</v>
      </c>
      <c r="N25" s="311"/>
      <c r="O25" s="312" t="str">
        <f t="shared" si="4"/>
        <v>4</v>
      </c>
      <c r="P25" s="312" t="str">
        <f t="shared" si="11"/>
        <v>4.18</v>
      </c>
      <c r="Q25" s="312">
        <f>RANK(Z25,$Z$8:$Z$72,0)+COUNTIF($Z$8:Z25,Z25)-1</f>
        <v>20</v>
      </c>
      <c r="R25" s="312">
        <f>RANK(U25,$U$8:$U$72,0)+COUNTIF($U$8:U25,U25)-1</f>
        <v>16</v>
      </c>
      <c r="S25" s="293" t="s">
        <v>163</v>
      </c>
      <c r="T25" s="313">
        <f t="shared" si="6"/>
        <v>130</v>
      </c>
      <c r="U25" s="314">
        <f t="shared" si="7"/>
        <v>2.2530329289428077</v>
      </c>
      <c r="V25" s="313">
        <f t="shared" si="8"/>
        <v>25583</v>
      </c>
      <c r="W25" s="314">
        <f t="shared" si="1"/>
        <v>6.851824573150318</v>
      </c>
      <c r="X25" s="310">
        <f t="shared" si="9"/>
        <v>0.50814994332173702</v>
      </c>
      <c r="Y25" s="310">
        <f t="shared" si="2"/>
        <v>-13.827426108710421</v>
      </c>
      <c r="Z25" s="309">
        <f t="shared" si="10"/>
        <v>32.882233117461631</v>
      </c>
      <c r="AA25" s="72"/>
      <c r="AB25" s="315">
        <v>18</v>
      </c>
      <c r="AC25" s="293" t="str">
        <f>VLOOKUP($AB$25,$Q$8:$Z$72,3,FALSE)</f>
        <v>5.23 Peak professionals</v>
      </c>
      <c r="AD25" s="309">
        <f>VLOOKUP($AB$25,$Q$8:$Z$72,4,FALSE)</f>
        <v>160</v>
      </c>
      <c r="AE25" s="310">
        <f>VLOOKUP($AB$25,$Q$8:$Z$72,5,FALSE)</f>
        <v>2.772963604852686</v>
      </c>
      <c r="AF25" s="309">
        <f>VLOOKUP($AB$25,$Q$8:$Z$72,6,FALSE)</f>
        <v>23084</v>
      </c>
      <c r="AG25" s="310">
        <f>VLOOKUP($AB$25,$Q$8:$Z$72,7,FALSE)</f>
        <v>6.1825242718446605</v>
      </c>
      <c r="AH25" s="310">
        <f>VLOOKUP($AB$25,$Q$8:$Z$72,8,FALSE)</f>
        <v>0.69312077629526947</v>
      </c>
      <c r="AI25" s="310">
        <f>VLOOKUP($AB$25,$Q$8:$Z$72,9,FALSE)</f>
        <v>-10.75378977230918</v>
      </c>
      <c r="AJ25" s="309">
        <f>VLOOKUP($AB$25,$Q$8:$Z$72,10,FALSE)</f>
        <v>44.851641221706444</v>
      </c>
      <c r="AK25" s="72"/>
      <c r="AL25" s="315">
        <v>18</v>
      </c>
      <c r="AM25" s="293" t="str">
        <f>VLOOKUP($AL$25,$R$8:$Z$72,2,FALSE)</f>
        <v>5.20 Five-a-day families</v>
      </c>
      <c r="AN25" s="309">
        <f>VLOOKUP($AL$25,$R$8:$Z$72,3,FALSE)</f>
        <v>105</v>
      </c>
      <c r="AO25" s="310">
        <f>VLOOKUP($AL$25,$R$8:$Z$72,4,FALSE)</f>
        <v>1.8197573656845754</v>
      </c>
      <c r="AP25" s="309">
        <f>VLOOKUP($AL$25,$R$8:$Z$72,5,FALSE)</f>
        <v>15653</v>
      </c>
      <c r="AQ25" s="310">
        <f>VLOOKUP($AL$25,$R$8:$Z$72,6,FALSE)</f>
        <v>4.1922999665215936</v>
      </c>
      <c r="AR25" s="310">
        <f>VLOOKUP($AL$25,$R$8:$Z$72,7,FALSE)</f>
        <v>0.67079793010924416</v>
      </c>
      <c r="AS25" s="310">
        <f>VLOOKUP($AL$25,$R$8:$Z$72,8,FALSE)</f>
        <v>-8.9923984840725204</v>
      </c>
      <c r="AT25" s="309">
        <f>VLOOKUP($AL$25,$R$8:$Z$72,9,FALSE)</f>
        <v>43.407136421930517</v>
      </c>
      <c r="AU25" s="72"/>
      <c r="AV25" s="72"/>
      <c r="AW25" s="72"/>
      <c r="BF25" s="72"/>
      <c r="BG25" s="72"/>
      <c r="BH25" s="72"/>
      <c r="BI25" s="72"/>
      <c r="BJ25" s="72"/>
      <c r="BK25" s="31"/>
      <c r="BM25" s="298"/>
      <c r="BN25" s="299"/>
      <c r="BP25" s="31"/>
      <c r="BR25" s="31"/>
    </row>
    <row r="26" spans="2:70" ht="15" customHeight="1" x14ac:dyDescent="0.25">
      <c r="B26" s="306" t="s">
        <v>164</v>
      </c>
      <c r="C26" s="307">
        <v>524</v>
      </c>
      <c r="D26" s="307">
        <v>24019</v>
      </c>
      <c r="F26" s="308" t="str">
        <f t="shared" si="3"/>
        <v>4.19 Active empty nesters</v>
      </c>
      <c r="G26" s="309">
        <f t="shared" si="0"/>
        <v>524</v>
      </c>
      <c r="H26" s="310">
        <f t="shared" si="0"/>
        <v>9.0814558058925474</v>
      </c>
      <c r="I26" s="309">
        <f t="shared" si="0"/>
        <v>24019</v>
      </c>
      <c r="J26" s="310">
        <f t="shared" si="0"/>
        <v>6.4329427519250082</v>
      </c>
      <c r="K26" s="310">
        <f t="shared" si="0"/>
        <v>2.1816062284025146</v>
      </c>
      <c r="L26" s="310">
        <f t="shared" si="0"/>
        <v>8.200185856145648</v>
      </c>
      <c r="M26" s="309">
        <f t="shared" si="0"/>
        <v>141.17109627899288</v>
      </c>
      <c r="N26" s="311"/>
      <c r="O26" s="312" t="str">
        <f t="shared" si="4"/>
        <v>4</v>
      </c>
      <c r="P26" s="312" t="str">
        <f t="shared" si="11"/>
        <v>4.19</v>
      </c>
      <c r="Q26" s="312">
        <f>RANK(Z26,$Z$8:$Z$72,0)+COUNTIF($Z$8:Z26,Z26)-1</f>
        <v>9</v>
      </c>
      <c r="R26" s="312">
        <f>RANK(U26,$U$8:$U$72,0)+COUNTIF($U$8:U26,U26)-1</f>
        <v>3</v>
      </c>
      <c r="S26" s="293" t="s">
        <v>165</v>
      </c>
      <c r="T26" s="313">
        <f t="shared" si="6"/>
        <v>524</v>
      </c>
      <c r="U26" s="314">
        <f t="shared" si="7"/>
        <v>9.0814558058925474</v>
      </c>
      <c r="V26" s="313">
        <f t="shared" si="8"/>
        <v>24019</v>
      </c>
      <c r="W26" s="314">
        <f t="shared" si="1"/>
        <v>6.4329427519250082</v>
      </c>
      <c r="X26" s="310">
        <f t="shared" si="9"/>
        <v>2.1816062284025146</v>
      </c>
      <c r="Y26" s="310">
        <f t="shared" si="2"/>
        <v>8.200185856145648</v>
      </c>
      <c r="Z26" s="309">
        <f t="shared" si="10"/>
        <v>141.17109627899288</v>
      </c>
      <c r="AA26" s="72"/>
      <c r="AB26" s="315">
        <v>19</v>
      </c>
      <c r="AC26" s="293" t="str">
        <f>VLOOKUP($AB$26,$Q$8:$Z$72,3,FALSE)</f>
        <v>5.20 Five-a-day families</v>
      </c>
      <c r="AD26" s="309">
        <f>VLOOKUP($AB$26,$Q$8:$Z$72,4,FALSE)</f>
        <v>105</v>
      </c>
      <c r="AE26" s="310">
        <f>VLOOKUP($AB$26,$Q$8:$Z$72,5,FALSE)</f>
        <v>1.8197573656845754</v>
      </c>
      <c r="AF26" s="309">
        <f>VLOOKUP($AB$26,$Q$8:$Z$72,6,FALSE)</f>
        <v>15653</v>
      </c>
      <c r="AG26" s="310">
        <f>VLOOKUP($AB$26,$Q$8:$Z$72,7,FALSE)</f>
        <v>4.1922999665215936</v>
      </c>
      <c r="AH26" s="310">
        <f>VLOOKUP($AB$26,$Q$8:$Z$72,8,FALSE)</f>
        <v>0.67079793010924416</v>
      </c>
      <c r="AI26" s="310">
        <f>VLOOKUP($AB$26,$Q$8:$Z$72,9,FALSE)</f>
        <v>-8.9923984840725204</v>
      </c>
      <c r="AJ26" s="309">
        <f>VLOOKUP($AB$26,$Q$8:$Z$72,10,FALSE)</f>
        <v>43.407136421930517</v>
      </c>
      <c r="AK26" s="72"/>
      <c r="AL26" s="315">
        <v>19</v>
      </c>
      <c r="AM26" s="293" t="str">
        <f>VLOOKUP($AL$26,$R$8:$Z$72,2,FALSE)</f>
        <v>1.5 Multi-generational strains</v>
      </c>
      <c r="AN26" s="309">
        <f>VLOOKUP($AL$26,$R$8:$Z$72,3,FALSE)</f>
        <v>64</v>
      </c>
      <c r="AO26" s="310">
        <f>VLOOKUP($AL$26,$R$8:$Z$72,4,FALSE)</f>
        <v>1.1091854419410745</v>
      </c>
      <c r="AP26" s="309">
        <f>VLOOKUP($AL$26,$R$8:$Z$72,5,FALSE)</f>
        <v>4287</v>
      </c>
      <c r="AQ26" s="310">
        <f>VLOOKUP($AL$26,$R$8:$Z$72,6,FALSE)</f>
        <v>1.148175426849682</v>
      </c>
      <c r="AR26" s="310">
        <f>VLOOKUP($AL$26,$R$8:$Z$72,7,FALSE)</f>
        <v>1.4928854676930254</v>
      </c>
      <c r="AS26" s="310">
        <f>VLOOKUP($AL$26,$R$8:$Z$72,8,FALSE)</f>
        <v>-0.27799981366795695</v>
      </c>
      <c r="AT26" s="309">
        <f>VLOOKUP($AL$26,$R$8:$Z$72,9,FALSE)</f>
        <v>96.604178769477173</v>
      </c>
      <c r="AU26" s="72"/>
      <c r="AV26" s="72"/>
      <c r="AW26" s="72"/>
      <c r="BF26" s="72"/>
      <c r="BG26" s="72"/>
      <c r="BH26" s="72"/>
      <c r="BI26" s="72"/>
      <c r="BJ26" s="72"/>
      <c r="BK26" s="31"/>
      <c r="BM26" s="298"/>
      <c r="BN26" s="299"/>
      <c r="BP26" s="31"/>
      <c r="BR26" s="31"/>
    </row>
    <row r="27" spans="2:70" ht="15" customHeight="1" x14ac:dyDescent="0.25">
      <c r="B27" s="306" t="s">
        <v>166</v>
      </c>
      <c r="C27" s="307">
        <v>105</v>
      </c>
      <c r="D27" s="307">
        <v>15653</v>
      </c>
      <c r="F27" s="308" t="str">
        <f t="shared" si="3"/>
        <v>5.20 Five-a-day families</v>
      </c>
      <c r="G27" s="309">
        <f t="shared" si="0"/>
        <v>105</v>
      </c>
      <c r="H27" s="310">
        <f t="shared" si="0"/>
        <v>1.8197573656845754</v>
      </c>
      <c r="I27" s="309">
        <f t="shared" si="0"/>
        <v>15653</v>
      </c>
      <c r="J27" s="310">
        <f t="shared" si="0"/>
        <v>4.1922999665215936</v>
      </c>
      <c r="K27" s="310">
        <f t="shared" si="0"/>
        <v>0.67079793010924416</v>
      </c>
      <c r="L27" s="310">
        <f t="shared" si="0"/>
        <v>-8.9923984840725204</v>
      </c>
      <c r="M27" s="309">
        <f t="shared" si="0"/>
        <v>43.407136421930517</v>
      </c>
      <c r="N27" s="311"/>
      <c r="O27" s="312" t="str">
        <f t="shared" si="4"/>
        <v>5</v>
      </c>
      <c r="P27" s="312" t="str">
        <f t="shared" si="11"/>
        <v>5.20</v>
      </c>
      <c r="Q27" s="312">
        <f>RANK(Z27,$Z$8:$Z$72,0)+COUNTIF($Z$8:Z27,Z27)-1</f>
        <v>19</v>
      </c>
      <c r="R27" s="312">
        <f>RANK(U27,$U$8:$U$72,0)+COUNTIF($U$8:U27,U27)-1</f>
        <v>18</v>
      </c>
      <c r="S27" s="293" t="s">
        <v>167</v>
      </c>
      <c r="T27" s="313">
        <f t="shared" si="6"/>
        <v>105</v>
      </c>
      <c r="U27" s="314">
        <f t="shared" si="7"/>
        <v>1.8197573656845754</v>
      </c>
      <c r="V27" s="313">
        <f t="shared" si="8"/>
        <v>15653</v>
      </c>
      <c r="W27" s="314">
        <f t="shared" si="1"/>
        <v>4.1922999665215936</v>
      </c>
      <c r="X27" s="310">
        <f t="shared" si="9"/>
        <v>0.67079793010924416</v>
      </c>
      <c r="Y27" s="310">
        <f t="shared" si="2"/>
        <v>-8.9923984840725204</v>
      </c>
      <c r="Z27" s="309">
        <f t="shared" si="10"/>
        <v>43.407136421930517</v>
      </c>
      <c r="AA27" s="72"/>
      <c r="AB27" s="315">
        <v>20</v>
      </c>
      <c r="AC27" s="293" t="str">
        <f>VLOOKUP($AB$27,$Q$8:$Z$72,3,FALSE)</f>
        <v>4.18 Contented neighbourhoods</v>
      </c>
      <c r="AD27" s="309">
        <f>VLOOKUP($AB$27,$Q$8:$Z$72,4,FALSE)</f>
        <v>130</v>
      </c>
      <c r="AE27" s="310">
        <f>VLOOKUP($AB$27,$Q$8:$Z$72,5,FALSE)</f>
        <v>2.2530329289428077</v>
      </c>
      <c r="AF27" s="309">
        <f>VLOOKUP($AB$27,$Q$8:$Z$72,6,FALSE)</f>
        <v>25583</v>
      </c>
      <c r="AG27" s="310">
        <f>VLOOKUP($AB$27,$Q$8:$Z$72,7,FALSE)</f>
        <v>6.851824573150318</v>
      </c>
      <c r="AH27" s="310">
        <f>VLOOKUP($AB$27,$Q$8:$Z$72,8,FALSE)</f>
        <v>0.50814994332173702</v>
      </c>
      <c r="AI27" s="310">
        <f>VLOOKUP($AB$27,$Q$8:$Z$72,9,FALSE)</f>
        <v>-13.827426108710421</v>
      </c>
      <c r="AJ27" s="309">
        <f>VLOOKUP($AB$27,$Q$8:$Z$72,10,FALSE)</f>
        <v>32.882233117461631</v>
      </c>
      <c r="AK27" s="72"/>
      <c r="AL27" s="315">
        <v>20</v>
      </c>
      <c r="AM27" s="293" t="str">
        <f>VLOOKUP($AL$27,$R$8:$Z$72,2,FALSE)</f>
        <v>1.2 Unhealthy routines</v>
      </c>
      <c r="AN27" s="309">
        <f>VLOOKUP($AL$27,$R$8:$Z$72,3,FALSE)</f>
        <v>50</v>
      </c>
      <c r="AO27" s="310">
        <f>VLOOKUP($AL$27,$R$8:$Z$72,4,FALSE)</f>
        <v>0.86655112651646449</v>
      </c>
      <c r="AP27" s="309">
        <f>VLOOKUP($AL$27,$R$8:$Z$72,5,FALSE)</f>
        <v>17514</v>
      </c>
      <c r="AQ27" s="310">
        <f>VLOOKUP($AL$27,$R$8:$Z$72,6,FALSE)</f>
        <v>4.6907264814194845</v>
      </c>
      <c r="AR27" s="310">
        <f>VLOOKUP($AL$27,$R$8:$Z$72,7,FALSE)</f>
        <v>0.28548589699668836</v>
      </c>
      <c r="AS27" s="310">
        <f>VLOOKUP($AL$27,$R$8:$Z$72,8,FALSE)</f>
        <v>-13.738460531838355</v>
      </c>
      <c r="AT27" s="309">
        <f>VLOOKUP($AL$27,$R$8:$Z$72,9,FALSE)</f>
        <v>18.473708282692986</v>
      </c>
      <c r="AU27" s="72"/>
      <c r="AV27" s="72"/>
      <c r="AW27" s="72"/>
      <c r="BF27" s="72"/>
      <c r="BG27" s="72"/>
      <c r="BH27" s="72"/>
      <c r="BI27" s="72"/>
      <c r="BJ27" s="72"/>
      <c r="BK27" s="31"/>
      <c r="BM27" s="298"/>
      <c r="BN27" s="299"/>
      <c r="BP27" s="31"/>
      <c r="BR27" s="31"/>
    </row>
    <row r="28" spans="2:70" ht="15" customHeight="1" x14ac:dyDescent="0.25">
      <c r="B28" s="306" t="s">
        <v>168</v>
      </c>
      <c r="C28" s="307">
        <v>306</v>
      </c>
      <c r="D28" s="307">
        <v>20769</v>
      </c>
      <c r="F28" s="308" t="str">
        <f t="shared" si="3"/>
        <v>5.21 Executive wellness</v>
      </c>
      <c r="G28" s="309">
        <f t="shared" si="0"/>
        <v>306</v>
      </c>
      <c r="H28" s="310">
        <f t="shared" si="0"/>
        <v>5.3032928942807622</v>
      </c>
      <c r="I28" s="309">
        <f t="shared" si="0"/>
        <v>20769</v>
      </c>
      <c r="J28" s="310">
        <f t="shared" si="0"/>
        <v>5.5625041848008028</v>
      </c>
      <c r="K28" s="310">
        <f t="shared" si="0"/>
        <v>1.4733497038855987</v>
      </c>
      <c r="L28" s="310">
        <f t="shared" si="0"/>
        <v>-0.85908159395706107</v>
      </c>
      <c r="M28" s="309">
        <f t="shared" si="0"/>
        <v>95.340025249269573</v>
      </c>
      <c r="N28" s="311"/>
      <c r="O28" s="312" t="str">
        <f t="shared" si="4"/>
        <v>5</v>
      </c>
      <c r="P28" s="312" t="str">
        <f t="shared" si="11"/>
        <v>5.21</v>
      </c>
      <c r="Q28" s="312">
        <f>RANK(Z28,$Z$8:$Z$72,0)+COUNTIF($Z$8:Z28,Z28)-1</f>
        <v>14</v>
      </c>
      <c r="R28" s="312">
        <f>RANK(U28,$U$8:$U$72,0)+COUNTIF($U$8:U28,U28)-1</f>
        <v>8</v>
      </c>
      <c r="S28" s="293" t="s">
        <v>169</v>
      </c>
      <c r="T28" s="313">
        <f t="shared" si="6"/>
        <v>306</v>
      </c>
      <c r="U28" s="314">
        <f t="shared" si="7"/>
        <v>5.3032928942807622</v>
      </c>
      <c r="V28" s="313">
        <f t="shared" si="8"/>
        <v>20769</v>
      </c>
      <c r="W28" s="314">
        <f t="shared" si="1"/>
        <v>5.5625041848008028</v>
      </c>
      <c r="X28" s="310">
        <f t="shared" si="9"/>
        <v>1.4733497038855987</v>
      </c>
      <c r="Y28" s="310">
        <f t="shared" si="2"/>
        <v>-0.85908159395706107</v>
      </c>
      <c r="Z28" s="309">
        <f t="shared" si="10"/>
        <v>95.340025249269573</v>
      </c>
      <c r="AA28" s="72"/>
      <c r="AB28" s="315">
        <v>21</v>
      </c>
      <c r="AC28" s="293" t="str">
        <f>VLOOKUP($AB$28,$Q$8:$Z$72,3,FALSE)</f>
        <v>2.7 Burdened lifestyles</v>
      </c>
      <c r="AD28" s="309">
        <f>VLOOKUP($AB$28,$Q$8:$Z$72,4,FALSE)</f>
        <v>21</v>
      </c>
      <c r="AE28" s="310">
        <f>VLOOKUP($AB$28,$Q$8:$Z$72,5,FALSE)</f>
        <v>0.36395147313691512</v>
      </c>
      <c r="AF28" s="309">
        <f>VLOOKUP($AB$28,$Q$8:$Z$72,6,FALSE)</f>
        <v>4801</v>
      </c>
      <c r="AG28" s="310">
        <f>VLOOKUP($AB$28,$Q$8:$Z$72,7,FALSE)</f>
        <v>1.2858386340810177</v>
      </c>
      <c r="AH28" s="310">
        <f>VLOOKUP($AB$28,$Q$8:$Z$72,8,FALSE)</f>
        <v>0.43740887315142674</v>
      </c>
      <c r="AI28" s="310">
        <f>VLOOKUP($AB$28,$Q$8:$Z$72,9,FALSE)</f>
        <v>-6.2155949889600528</v>
      </c>
      <c r="AJ28" s="309">
        <f>VLOOKUP($AB$28,$Q$8:$Z$72,10,FALSE)</f>
        <v>28.304599308997226</v>
      </c>
      <c r="AK28" s="72"/>
      <c r="AL28" s="315">
        <v>21</v>
      </c>
      <c r="AM28" s="293" t="str">
        <f>VLOOKUP($AL$28,$R$8:$Z$72,2,FALSE)</f>
        <v>7.62 Students in halls of residence</v>
      </c>
      <c r="AN28" s="309">
        <f>VLOOKUP($AL$28,$R$8:$Z$72,3,FALSE)</f>
        <v>46</v>
      </c>
      <c r="AO28" s="310">
        <f>VLOOKUP($AL$28,$R$8:$Z$72,4,FALSE)</f>
        <v>0.79722703639514736</v>
      </c>
      <c r="AP28" s="309">
        <f>VLOOKUP($AL$28,$R$8:$Z$72,5,FALSE)</f>
        <v>1890</v>
      </c>
      <c r="AQ28" s="310">
        <f>VLOOKUP($AL$28,$R$8:$Z$72,6,FALSE)</f>
        <v>0.50619350518915307</v>
      </c>
      <c r="AR28" s="310">
        <f>VLOOKUP($AL$28,$R$8:$Z$72,7,FALSE)</f>
        <v>2.4338624338624339</v>
      </c>
      <c r="AS28" s="310">
        <f>VLOOKUP($AL$28,$R$8:$Z$72,8,FALSE)</f>
        <v>3.1151188997670674</v>
      </c>
      <c r="AT28" s="309">
        <f>VLOOKUP($AL$28,$R$8:$Z$72,9,FALSE)</f>
        <v>157.49452101271856</v>
      </c>
      <c r="AU28" s="72"/>
      <c r="AV28" s="72"/>
      <c r="AW28" s="72"/>
      <c r="BF28" s="72"/>
      <c r="BG28" s="72"/>
      <c r="BH28" s="72"/>
      <c r="BI28" s="72"/>
      <c r="BJ28" s="72"/>
      <c r="BK28" s="31"/>
      <c r="BM28" s="298"/>
      <c r="BN28" s="299"/>
      <c r="BP28" s="31"/>
      <c r="BR28" s="31"/>
    </row>
    <row r="29" spans="2:70" ht="15" customHeight="1" x14ac:dyDescent="0.25">
      <c r="B29" s="306" t="s">
        <v>170</v>
      </c>
      <c r="C29" s="307">
        <v>169</v>
      </c>
      <c r="D29" s="307">
        <v>22366</v>
      </c>
      <c r="F29" s="308" t="str">
        <f t="shared" si="3"/>
        <v>5.22 Healthy suburban households</v>
      </c>
      <c r="G29" s="309">
        <f t="shared" si="0"/>
        <v>169</v>
      </c>
      <c r="H29" s="310">
        <f t="shared" si="0"/>
        <v>2.9289428076256501</v>
      </c>
      <c r="I29" s="309">
        <f t="shared" si="0"/>
        <v>22366</v>
      </c>
      <c r="J29" s="310">
        <f t="shared" si="0"/>
        <v>5.9902243053230659</v>
      </c>
      <c r="K29" s="310">
        <f t="shared" si="0"/>
        <v>0.75561119556469647</v>
      </c>
      <c r="L29" s="310">
        <f t="shared" si="0"/>
        <v>-9.7990307949205366</v>
      </c>
      <c r="M29" s="309">
        <f t="shared" si="0"/>
        <v>48.895377841242386</v>
      </c>
      <c r="N29" s="311"/>
      <c r="O29" s="312" t="str">
        <f t="shared" si="4"/>
        <v>5</v>
      </c>
      <c r="P29" s="312" t="str">
        <f t="shared" si="11"/>
        <v>5.22</v>
      </c>
      <c r="Q29" s="312">
        <f>RANK(Z29,$Z$8:$Z$72,0)+COUNTIF($Z$8:Z29,Z29)-1</f>
        <v>17</v>
      </c>
      <c r="R29" s="312">
        <f>RANK(U29,$U$8:$U$72,0)+COUNTIF($U$8:U29,U29)-1</f>
        <v>14</v>
      </c>
      <c r="S29" s="293" t="s">
        <v>171</v>
      </c>
      <c r="T29" s="313">
        <f t="shared" si="6"/>
        <v>169</v>
      </c>
      <c r="U29" s="314">
        <f t="shared" si="7"/>
        <v>2.9289428076256501</v>
      </c>
      <c r="V29" s="313">
        <f t="shared" si="8"/>
        <v>22366</v>
      </c>
      <c r="W29" s="314">
        <f t="shared" si="1"/>
        <v>5.9902243053230659</v>
      </c>
      <c r="X29" s="310">
        <f t="shared" si="9"/>
        <v>0.75561119556469647</v>
      </c>
      <c r="Y29" s="310">
        <f t="shared" si="2"/>
        <v>-9.7990307949205366</v>
      </c>
      <c r="Z29" s="309">
        <f t="shared" si="10"/>
        <v>48.895377841242386</v>
      </c>
      <c r="AA29" s="72"/>
      <c r="AB29" s="315">
        <v>22</v>
      </c>
      <c r="AC29" s="293" t="str">
        <f>VLOOKUP($AB$29,$Q$8:$Z$72,3,FALSE)</f>
        <v>1.2 Unhealthy routines</v>
      </c>
      <c r="AD29" s="309">
        <f>VLOOKUP($AB$29,$Q$8:$Z$72,4,FALSE)</f>
        <v>50</v>
      </c>
      <c r="AE29" s="310">
        <f>VLOOKUP($AB$29,$Q$8:$Z$72,5,FALSE)</f>
        <v>0.86655112651646449</v>
      </c>
      <c r="AF29" s="309">
        <f>VLOOKUP($AB$29,$Q$8:$Z$72,6,FALSE)</f>
        <v>17514</v>
      </c>
      <c r="AG29" s="310">
        <f>VLOOKUP($AB$29,$Q$8:$Z$72,7,FALSE)</f>
        <v>4.6907264814194845</v>
      </c>
      <c r="AH29" s="310">
        <f>VLOOKUP($AB$29,$Q$8:$Z$72,8,FALSE)</f>
        <v>0.28548589699668836</v>
      </c>
      <c r="AI29" s="310">
        <f>VLOOKUP($AB$29,$Q$8:$Z$72,9,FALSE)</f>
        <v>-13.738460531838355</v>
      </c>
      <c r="AJ29" s="309">
        <f>VLOOKUP($AB$29,$Q$8:$Z$72,10,FALSE)</f>
        <v>18.473708282692986</v>
      </c>
      <c r="AK29" s="72"/>
      <c r="AL29" s="315">
        <v>22</v>
      </c>
      <c r="AM29" s="293" t="str">
        <f>VLOOKUP($AL$29,$R$8:$Z$72,2,FALSE)</f>
        <v>2.7 Burdened lifestyles</v>
      </c>
      <c r="AN29" s="309">
        <f>VLOOKUP($AL$29,$R$8:$Z$72,3,FALSE)</f>
        <v>21</v>
      </c>
      <c r="AO29" s="310">
        <f>VLOOKUP($AL$29,$R$8:$Z$72,4,FALSE)</f>
        <v>0.36395147313691512</v>
      </c>
      <c r="AP29" s="309">
        <f>VLOOKUP($AL$29,$R$8:$Z$72,5,FALSE)</f>
        <v>4801</v>
      </c>
      <c r="AQ29" s="310">
        <f>VLOOKUP($AL$29,$R$8:$Z$72,6,FALSE)</f>
        <v>1.2858386340810177</v>
      </c>
      <c r="AR29" s="310">
        <f>VLOOKUP($AL$29,$R$8:$Z$72,7,FALSE)</f>
        <v>0.43740887315142674</v>
      </c>
      <c r="AS29" s="310">
        <f>VLOOKUP($AL$29,$R$8:$Z$72,8,FALSE)</f>
        <v>-6.2155949889600528</v>
      </c>
      <c r="AT29" s="309">
        <f>VLOOKUP($AL$29,$R$8:$Z$72,9,FALSE)</f>
        <v>28.304599308997226</v>
      </c>
      <c r="AU29" s="72"/>
      <c r="AV29" s="72"/>
      <c r="AW29" s="72"/>
      <c r="BF29" s="72"/>
      <c r="BG29" s="72"/>
      <c r="BH29" s="72"/>
      <c r="BI29" s="72"/>
      <c r="BJ29" s="72"/>
      <c r="BK29" s="31"/>
      <c r="BM29" s="298"/>
      <c r="BN29" s="299"/>
      <c r="BP29" s="31"/>
      <c r="BQ29" s="31"/>
      <c r="BR29" s="31"/>
    </row>
    <row r="30" spans="2:70" ht="15" customHeight="1" x14ac:dyDescent="0.25">
      <c r="B30" s="306" t="s">
        <v>172</v>
      </c>
      <c r="C30" s="307">
        <v>160</v>
      </c>
      <c r="D30" s="307">
        <v>23084</v>
      </c>
      <c r="F30" s="308" t="str">
        <f t="shared" si="3"/>
        <v>5.23 Peak professionals</v>
      </c>
      <c r="G30" s="309">
        <f t="shared" si="0"/>
        <v>160</v>
      </c>
      <c r="H30" s="310">
        <f t="shared" si="0"/>
        <v>2.772963604852686</v>
      </c>
      <c r="I30" s="309">
        <f t="shared" si="0"/>
        <v>23084</v>
      </c>
      <c r="J30" s="310">
        <f t="shared" si="0"/>
        <v>6.1825242718446605</v>
      </c>
      <c r="K30" s="310">
        <f t="shared" si="0"/>
        <v>0.69312077629526947</v>
      </c>
      <c r="L30" s="310">
        <f t="shared" si="0"/>
        <v>-10.75378977230918</v>
      </c>
      <c r="M30" s="309">
        <f t="shared" si="0"/>
        <v>44.851641221706444</v>
      </c>
      <c r="N30" s="311"/>
      <c r="O30" s="312" t="str">
        <f t="shared" si="4"/>
        <v>5</v>
      </c>
      <c r="P30" s="312" t="str">
        <f t="shared" si="11"/>
        <v>5.23</v>
      </c>
      <c r="Q30" s="312">
        <f>RANK(Z30,$Z$8:$Z$72,0)+COUNTIF($Z$8:Z30,Z30)-1</f>
        <v>18</v>
      </c>
      <c r="R30" s="312">
        <f>RANK(U30,$U$8:$U$72,0)+COUNTIF($U$8:U30,U30)-1</f>
        <v>15</v>
      </c>
      <c r="S30" s="293" t="s">
        <v>173</v>
      </c>
      <c r="T30" s="313">
        <f t="shared" si="6"/>
        <v>160</v>
      </c>
      <c r="U30" s="314">
        <f t="shared" si="7"/>
        <v>2.772963604852686</v>
      </c>
      <c r="V30" s="313">
        <f t="shared" si="8"/>
        <v>23084</v>
      </c>
      <c r="W30" s="314">
        <f t="shared" si="1"/>
        <v>6.1825242718446605</v>
      </c>
      <c r="X30" s="310">
        <f t="shared" si="9"/>
        <v>0.69312077629526947</v>
      </c>
      <c r="Y30" s="310">
        <f t="shared" si="2"/>
        <v>-10.75378977230918</v>
      </c>
      <c r="Z30" s="309">
        <f t="shared" si="10"/>
        <v>44.851641221706444</v>
      </c>
      <c r="AA30" s="72"/>
      <c r="AB30" s="315">
        <v>23</v>
      </c>
      <c r="AC30" s="293" t="str">
        <f>VLOOKUP($AB$30,$Q$8:$Z$72,3,FALSE)</f>
        <v>3.12 Urban isolation</v>
      </c>
      <c r="AD30" s="309">
        <f>VLOOKUP($AB$30,$Q$8:$Z$72,4,FALSE)</f>
        <v>5</v>
      </c>
      <c r="AE30" s="310">
        <f>VLOOKUP($AB$30,$Q$8:$Z$72,5,FALSE)</f>
        <v>8.6655112651646438E-2</v>
      </c>
      <c r="AF30" s="309">
        <f>VLOOKUP($AB$30,$Q$8:$Z$72,6,FALSE)</f>
        <v>9365</v>
      </c>
      <c r="AG30" s="310">
        <f>VLOOKUP($AB$30,$Q$8:$Z$72,7,FALSE)</f>
        <v>2.508202209574824</v>
      </c>
      <c r="AH30" s="310">
        <f>VLOOKUP($AB$30,$Q$8:$Z$72,8,FALSE)</f>
        <v>5.3390282968499729E-2</v>
      </c>
      <c r="AI30" s="310">
        <f>VLOOKUP($AB$30,$Q$8:$Z$72,9,FALSE)</f>
        <v>-11.762930041348204</v>
      </c>
      <c r="AJ30" s="309">
        <f>VLOOKUP($AB$30,$Q$8:$Z$72,10,FALSE)</f>
        <v>3.4548694806522682</v>
      </c>
      <c r="AK30" s="72"/>
      <c r="AL30" s="315">
        <v>23</v>
      </c>
      <c r="AM30" s="293" t="str">
        <f>VLOOKUP($AL$30,$R$8:$Z$72,2,FALSE)</f>
        <v>3.12 Urban isolation</v>
      </c>
      <c r="AN30" s="309">
        <f>VLOOKUP($AL$30,$R$8:$Z$72,3,FALSE)</f>
        <v>5</v>
      </c>
      <c r="AO30" s="310">
        <f>VLOOKUP($AL$30,$R$8:$Z$72,4,FALSE)</f>
        <v>8.6655112651646438E-2</v>
      </c>
      <c r="AP30" s="309">
        <f>VLOOKUP($AL$30,$R$8:$Z$72,5,FALSE)</f>
        <v>9365</v>
      </c>
      <c r="AQ30" s="310">
        <f>VLOOKUP($AL$30,$R$8:$Z$72,6,FALSE)</f>
        <v>2.508202209574824</v>
      </c>
      <c r="AR30" s="310">
        <f>VLOOKUP($AL$30,$R$8:$Z$72,7,FALSE)</f>
        <v>5.3390282968499729E-2</v>
      </c>
      <c r="AS30" s="310">
        <f>VLOOKUP($AL$30,$R$8:$Z$72,8,FALSE)</f>
        <v>-11.762930041348204</v>
      </c>
      <c r="AT30" s="309">
        <f>VLOOKUP($AL$30,$R$8:$Z$72,9,FALSE)</f>
        <v>3.4548694806522682</v>
      </c>
      <c r="AU30" s="72"/>
      <c r="AV30" s="72"/>
      <c r="AW30" s="72"/>
      <c r="BF30" s="72"/>
      <c r="BG30" s="72"/>
      <c r="BH30" s="72"/>
      <c r="BI30" s="72"/>
      <c r="BJ30" s="72"/>
      <c r="BK30" s="31"/>
      <c r="BM30" s="298"/>
      <c r="BN30" s="299"/>
      <c r="BP30" s="31"/>
      <c r="BQ30" s="31"/>
      <c r="BR30" s="31"/>
    </row>
    <row r="31" spans="2:70" ht="15" customHeight="1" x14ac:dyDescent="0.25">
      <c r="B31" s="306" t="s">
        <v>174</v>
      </c>
      <c r="C31" s="307">
        <v>0</v>
      </c>
      <c r="D31" s="307">
        <v>32027</v>
      </c>
      <c r="F31" s="308" t="str">
        <f t="shared" si="3"/>
        <v>5.24 Comfortable maturity</v>
      </c>
      <c r="G31" s="309">
        <f t="shared" si="0"/>
        <v>0</v>
      </c>
      <c r="H31" s="310">
        <f t="shared" si="0"/>
        <v>0</v>
      </c>
      <c r="I31" s="309">
        <f t="shared" si="0"/>
        <v>32027</v>
      </c>
      <c r="J31" s="310">
        <f t="shared" si="0"/>
        <v>8.5777033813190489</v>
      </c>
      <c r="K31" s="310">
        <f t="shared" si="0"/>
        <v>0</v>
      </c>
      <c r="L31" s="310">
        <f t="shared" si="0"/>
        <v>-23.267373164913487</v>
      </c>
      <c r="M31" s="309">
        <f t="shared" si="0"/>
        <v>0</v>
      </c>
      <c r="N31" s="311"/>
      <c r="O31" s="312" t="str">
        <f t="shared" si="4"/>
        <v>5</v>
      </c>
      <c r="P31" s="312" t="str">
        <f t="shared" si="11"/>
        <v>5.24</v>
      </c>
      <c r="Q31" s="312">
        <f>RANK(Z31,$Z$8:$Z$72,0)+COUNTIF($Z$8:Z31,Z31)-1</f>
        <v>25</v>
      </c>
      <c r="R31" s="312">
        <f>RANK(U31,$U$8:$U$72,0)+COUNTIF($U$8:U31,U31)-1</f>
        <v>25</v>
      </c>
      <c r="S31" s="293" t="s">
        <v>175</v>
      </c>
      <c r="T31" s="313">
        <f t="shared" si="6"/>
        <v>0</v>
      </c>
      <c r="U31" s="314">
        <f t="shared" si="7"/>
        <v>0</v>
      </c>
      <c r="V31" s="313">
        <f t="shared" si="8"/>
        <v>32027</v>
      </c>
      <c r="W31" s="314">
        <f t="shared" si="1"/>
        <v>8.5777033813190489</v>
      </c>
      <c r="X31" s="310">
        <f t="shared" si="9"/>
        <v>0</v>
      </c>
      <c r="Y31" s="310">
        <f t="shared" si="2"/>
        <v>-23.267373164913487</v>
      </c>
      <c r="Z31" s="309">
        <f t="shared" si="10"/>
        <v>0</v>
      </c>
      <c r="AA31" s="72"/>
      <c r="AB31" s="315">
        <v>24</v>
      </c>
      <c r="AC31" s="293" t="str">
        <f>VLOOKUP($AB$31,$Q$8:$Z$72,3,FALSE)</f>
        <v>1.1 Elderly in poor health</v>
      </c>
      <c r="AD31" s="309">
        <f>VLOOKUP($AB$31,$Q$8:$Z$72,4,FALSE)</f>
        <v>0</v>
      </c>
      <c r="AE31" s="310">
        <f>VLOOKUP($AB$31,$Q$8:$Z$72,5,FALSE)</f>
        <v>0</v>
      </c>
      <c r="AF31" s="309">
        <f>VLOOKUP($AB$31,$Q$8:$Z$72,6,FALSE)</f>
        <v>4991</v>
      </c>
      <c r="AG31" s="310">
        <f>VLOOKUP($AB$31,$Q$8:$Z$72,7,FALSE)</f>
        <v>1.3367258118513559</v>
      </c>
      <c r="AH31" s="310">
        <f>VLOOKUP($AB$31,$Q$8:$Z$72,8,FALSE)</f>
        <v>0</v>
      </c>
      <c r="AI31" s="310">
        <f>VLOOKUP($AB$31,$Q$8:$Z$72,9,FALSE)</f>
        <v>-8.8416091338678005</v>
      </c>
      <c r="AJ31" s="309">
        <f>VLOOKUP($AB$31,$Q$8:$Z$72,10,FALSE)</f>
        <v>0</v>
      </c>
      <c r="AK31" s="72"/>
      <c r="AL31" s="315">
        <v>24</v>
      </c>
      <c r="AM31" s="293" t="str">
        <f>VLOOKUP($AL$31,$R$8:$Z$72,2,FALSE)</f>
        <v>1.1 Elderly in poor health</v>
      </c>
      <c r="AN31" s="309">
        <f>VLOOKUP($AL$31,$R$8:$Z$72,3,FALSE)</f>
        <v>0</v>
      </c>
      <c r="AO31" s="310">
        <f>VLOOKUP($AL$31,$R$8:$Z$72,4,FALSE)</f>
        <v>0</v>
      </c>
      <c r="AP31" s="309">
        <f>VLOOKUP($AL$31,$R$8:$Z$72,5,FALSE)</f>
        <v>4991</v>
      </c>
      <c r="AQ31" s="310">
        <f>VLOOKUP($AL$31,$R$8:$Z$72,6,FALSE)</f>
        <v>1.3367258118513559</v>
      </c>
      <c r="AR31" s="310">
        <f>VLOOKUP($AL$31,$R$8:$Z$72,7,FALSE)</f>
        <v>0</v>
      </c>
      <c r="AS31" s="310">
        <f>VLOOKUP($AL$31,$R$8:$Z$72,8,FALSE)</f>
        <v>-8.8416091338678005</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0</v>
      </c>
      <c r="D32" s="307">
        <v>12434</v>
      </c>
      <c r="F32" s="308" t="str">
        <f t="shared" si="3"/>
        <v>5.25 First-class fitness</v>
      </c>
      <c r="G32" s="309">
        <f t="shared" si="0"/>
        <v>0</v>
      </c>
      <c r="H32" s="310">
        <f t="shared" si="0"/>
        <v>0</v>
      </c>
      <c r="I32" s="309">
        <f t="shared" si="0"/>
        <v>12434</v>
      </c>
      <c r="J32" s="310">
        <f t="shared" si="0"/>
        <v>3.3301640441914961</v>
      </c>
      <c r="K32" s="310">
        <f t="shared" si="0"/>
        <v>0</v>
      </c>
      <c r="L32" s="310">
        <f t="shared" si="0"/>
        <v>-14.098575341060826</v>
      </c>
      <c r="M32" s="309">
        <f t="shared" si="0"/>
        <v>0</v>
      </c>
      <c r="N32" s="311"/>
      <c r="O32" s="312" t="str">
        <f t="shared" si="4"/>
        <v>5</v>
      </c>
      <c r="P32" s="312" t="str">
        <f t="shared" si="11"/>
        <v>5.25</v>
      </c>
      <c r="Q32" s="312">
        <f>RANK(Z32,$Z$8:$Z$72,0)+COUNTIF($Z$8:Z32,Z32)-1</f>
        <v>26</v>
      </c>
      <c r="R32" s="312">
        <f>RANK(U32,$U$8:$U$72,0)+COUNTIF($U$8:U32,U32)-1</f>
        <v>26</v>
      </c>
      <c r="S32" s="293" t="s">
        <v>177</v>
      </c>
      <c r="T32" s="313">
        <f t="shared" si="6"/>
        <v>0</v>
      </c>
      <c r="U32" s="314">
        <f t="shared" si="7"/>
        <v>0</v>
      </c>
      <c r="V32" s="313">
        <f t="shared" si="8"/>
        <v>12434</v>
      </c>
      <c r="W32" s="314">
        <f t="shared" si="1"/>
        <v>3.3301640441914961</v>
      </c>
      <c r="X32" s="310">
        <f t="shared" si="9"/>
        <v>0</v>
      </c>
      <c r="Y32" s="310">
        <f t="shared" si="2"/>
        <v>-14.098575341060826</v>
      </c>
      <c r="Z32" s="309">
        <f t="shared" si="10"/>
        <v>0</v>
      </c>
      <c r="AA32" s="72"/>
      <c r="AB32" s="315">
        <v>25</v>
      </c>
      <c r="AC32" s="293" t="str">
        <f>VLOOKUP($AB$32,$Q$8:$Z$72,3,FALSE)</f>
        <v>5.24 Comfortable maturity</v>
      </c>
      <c r="AD32" s="309">
        <f>VLOOKUP($AB$32,$Q$8:$Z$72,4,FALSE)</f>
        <v>0</v>
      </c>
      <c r="AE32" s="310">
        <f>VLOOKUP($AB$32,$Q$8:$Z$72,5,FALSE)</f>
        <v>0</v>
      </c>
      <c r="AF32" s="309">
        <f>VLOOKUP($AB$32,$Q$8:$Z$72,6,FALSE)</f>
        <v>32027</v>
      </c>
      <c r="AG32" s="310">
        <f>VLOOKUP($AB$32,$Q$8:$Z$72,7,FALSE)</f>
        <v>8.5777033813190489</v>
      </c>
      <c r="AH32" s="310">
        <f>VLOOKUP($AB$32,$Q$8:$Z$72,8,FALSE)</f>
        <v>0</v>
      </c>
      <c r="AI32" s="310">
        <f>VLOOKUP($AB$32,$Q$8:$Z$72,9,FALSE)</f>
        <v>-23.267373164913487</v>
      </c>
      <c r="AJ32" s="309">
        <f>VLOOKUP($AB$32,$Q$8:$Z$72,10,FALSE)</f>
        <v>0</v>
      </c>
      <c r="AK32" s="72"/>
      <c r="AL32" s="315">
        <v>25</v>
      </c>
      <c r="AM32" s="293" t="str">
        <f>VLOOKUP($AL$32,$R$8:$Z$72,2,FALSE)</f>
        <v>5.24 Comfortable maturity</v>
      </c>
      <c r="AN32" s="309">
        <f>VLOOKUP($AL$32,$R$8:$Z$72,3,FALSE)</f>
        <v>0</v>
      </c>
      <c r="AO32" s="310">
        <f>VLOOKUP($AL$32,$R$8:$Z$72,4,FALSE)</f>
        <v>0</v>
      </c>
      <c r="AP32" s="309">
        <f>VLOOKUP($AL$32,$R$8:$Z$72,5,FALSE)</f>
        <v>32027</v>
      </c>
      <c r="AQ32" s="310">
        <f>VLOOKUP($AL$32,$R$8:$Z$72,6,FALSE)</f>
        <v>8.5777033813190489</v>
      </c>
      <c r="AR32" s="310">
        <f>VLOOKUP($AL$32,$R$8:$Z$72,7,FALSE)</f>
        <v>0</v>
      </c>
      <c r="AS32" s="310">
        <f>VLOOKUP($AL$32,$R$8:$Z$72,8,FALSE)</f>
        <v>-23.267373164913487</v>
      </c>
      <c r="AT32" s="309">
        <f>VLOOKUP($AL$32,$R$8:$Z$72,9,FALSE)</f>
        <v>0</v>
      </c>
      <c r="AU32" s="72"/>
      <c r="AV32" s="72"/>
      <c r="AW32" s="72"/>
      <c r="BF32" s="72"/>
      <c r="BG32" s="72"/>
      <c r="BH32" s="72"/>
      <c r="BI32" s="72"/>
      <c r="BJ32" s="72"/>
      <c r="BK32" s="31"/>
      <c r="BM32" s="298"/>
      <c r="BN32" s="299"/>
    </row>
    <row r="33" spans="2:69" ht="15" customHeight="1" x14ac:dyDescent="0.25">
      <c r="B33" s="306" t="s">
        <v>178</v>
      </c>
      <c r="C33" s="307">
        <v>46</v>
      </c>
      <c r="D33" s="307">
        <v>1890</v>
      </c>
      <c r="F33" s="308" t="str">
        <f t="shared" si="3"/>
        <v>7.62 Students in halls of residence</v>
      </c>
      <c r="G33" s="309">
        <f t="shared" si="0"/>
        <v>46</v>
      </c>
      <c r="H33" s="310">
        <f t="shared" si="0"/>
        <v>0.79722703639514736</v>
      </c>
      <c r="I33" s="309">
        <f t="shared" si="0"/>
        <v>1890</v>
      </c>
      <c r="J33" s="310">
        <f t="shared" si="0"/>
        <v>0.50619350518915307</v>
      </c>
      <c r="K33" s="310">
        <f t="shared" si="0"/>
        <v>2.4338624338624339</v>
      </c>
      <c r="L33" s="310">
        <f t="shared" si="0"/>
        <v>3.1151188997670674</v>
      </c>
      <c r="M33" s="309">
        <f t="shared" si="0"/>
        <v>157.49452101271856</v>
      </c>
      <c r="N33" s="311"/>
      <c r="O33" s="312" t="str">
        <f t="shared" si="4"/>
        <v>7</v>
      </c>
      <c r="P33" s="312" t="str">
        <f t="shared" si="11"/>
        <v>7.62</v>
      </c>
      <c r="Q33" s="312">
        <f>RANK(Z33,$Z$8:$Z$72,0)+COUNTIF($Z$8:Z33,Z33)-1</f>
        <v>6</v>
      </c>
      <c r="R33" s="312">
        <f>RANK(U33,$U$8:$U$72,0)+COUNTIF($U$8:U33,U33)-1</f>
        <v>21</v>
      </c>
      <c r="S33" s="293" t="s">
        <v>179</v>
      </c>
      <c r="T33" s="313">
        <f t="shared" si="6"/>
        <v>46</v>
      </c>
      <c r="U33" s="314">
        <f t="shared" si="7"/>
        <v>0.79722703639514736</v>
      </c>
      <c r="V33" s="313">
        <f t="shared" si="8"/>
        <v>1890</v>
      </c>
      <c r="W33" s="314">
        <f t="shared" si="1"/>
        <v>0.50619350518915307</v>
      </c>
      <c r="X33" s="310">
        <f t="shared" si="9"/>
        <v>2.4338624338624339</v>
      </c>
      <c r="Y33" s="310">
        <f t="shared" si="2"/>
        <v>3.1151188997670674</v>
      </c>
      <c r="Z33" s="309">
        <f t="shared" si="10"/>
        <v>157.49452101271856</v>
      </c>
      <c r="AA33" s="72"/>
      <c r="AB33" s="315">
        <v>26</v>
      </c>
      <c r="AC33" s="293" t="str">
        <f>VLOOKUP($AB$33,$Q$8:$Z$72,3,FALSE)</f>
        <v>5.25 First-class fitness</v>
      </c>
      <c r="AD33" s="309">
        <f>VLOOKUP($AB$33,$Q$8:$Z$72,4,FALSE)</f>
        <v>0</v>
      </c>
      <c r="AE33" s="310">
        <f>VLOOKUP($AB$33,$Q$8:$Z$72,5,FALSE)</f>
        <v>0</v>
      </c>
      <c r="AF33" s="309">
        <f>VLOOKUP($AB$33,$Q$8:$Z$72,6,FALSE)</f>
        <v>12434</v>
      </c>
      <c r="AG33" s="310">
        <f>VLOOKUP($AB$33,$Q$8:$Z$72,7,FALSE)</f>
        <v>3.3301640441914961</v>
      </c>
      <c r="AH33" s="310">
        <f>VLOOKUP($AB$33,$Q$8:$Z$72,8,FALSE)</f>
        <v>0</v>
      </c>
      <c r="AI33" s="310">
        <f>VLOOKUP($AB$33,$Q$8:$Z$72,9,FALSE)</f>
        <v>-14.098575341060826</v>
      </c>
      <c r="AJ33" s="309">
        <f>VLOOKUP($AB$33,$Q$8:$Z$72,10,FALSE)</f>
        <v>0</v>
      </c>
      <c r="AK33" s="72"/>
      <c r="AL33" s="315">
        <v>26</v>
      </c>
      <c r="AM33" s="293" t="str">
        <f>VLOOKUP($AL$33,$R$8:$Z$72,2,FALSE)</f>
        <v>5.25 First-class fitness</v>
      </c>
      <c r="AN33" s="309">
        <f>VLOOKUP($AL$33,$R$8:$Z$72,3,FALSE)</f>
        <v>0</v>
      </c>
      <c r="AO33" s="310">
        <f>VLOOKUP($AL$33,$R$8:$Z$72,4,FALSE)</f>
        <v>0</v>
      </c>
      <c r="AP33" s="309">
        <f>VLOOKUP($AL$33,$R$8:$Z$72,5,FALSE)</f>
        <v>12434</v>
      </c>
      <c r="AQ33" s="310">
        <f>VLOOKUP($AL$33,$R$8:$Z$72,6,FALSE)</f>
        <v>3.3301640441914961</v>
      </c>
      <c r="AR33" s="310">
        <f>VLOOKUP($AL$33,$R$8:$Z$72,7,FALSE)</f>
        <v>0</v>
      </c>
      <c r="AS33" s="310">
        <f>VLOOKUP($AL$33,$R$8:$Z$72,8,FALSE)</f>
        <v>-14.098575341060826</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-3.3249111163522804</v>
      </c>
      <c r="M34" s="309">
        <f t="shared" si="0"/>
        <v>0</v>
      </c>
      <c r="N34" s="311"/>
      <c r="O34" s="312" t="str">
        <f t="shared" si="4"/>
        <v>7</v>
      </c>
      <c r="P34" s="312" t="str">
        <f>LEFT(S34,4)</f>
        <v>7.63</v>
      </c>
      <c r="Q34" s="312">
        <f>RANK(Z34,$Z$8:$Z$72,0)+COUNTIF($Z$8:Z34,Z34)-1</f>
        <v>27</v>
      </c>
      <c r="R34" s="312">
        <f>RANK(U34,$U$8:$U$72,0)+COUNTIF($U$8:U34,U34)-1</f>
        <v>27</v>
      </c>
      <c r="S34" s="293" t="s">
        <v>181</v>
      </c>
      <c r="T34" s="313">
        <f t="shared" si="6"/>
        <v>0</v>
      </c>
      <c r="U34" s="314">
        <f t="shared" si="7"/>
        <v>0</v>
      </c>
      <c r="V34" s="313">
        <f t="shared" si="8"/>
        <v>714</v>
      </c>
      <c r="W34" s="314">
        <f t="shared" si="1"/>
        <v>0.19122865751590223</v>
      </c>
      <c r="X34" s="310">
        <f t="shared" si="9"/>
        <v>0</v>
      </c>
      <c r="Y34" s="310">
        <f t="shared" si="2"/>
        <v>-3.3249111163522804</v>
      </c>
      <c r="Z34" s="309">
        <f t="shared" si="10"/>
        <v>0</v>
      </c>
      <c r="AA34" s="72"/>
      <c r="AB34" s="315">
        <v>27</v>
      </c>
      <c r="AC34" s="293" t="str">
        <f>VLOOKUP($AB$34,$Q$8:$Z$72,3,FALSE)</f>
        <v>7.63 Active communal populations</v>
      </c>
      <c r="AD34" s="309">
        <f>VLOOKUP($AB$34,$Q$8:$Z$72,4,FALSE)</f>
        <v>0</v>
      </c>
      <c r="AE34" s="310">
        <f>VLOOKUP($AB$34,$Q$8:$Z$72,5,FALSE)</f>
        <v>0</v>
      </c>
      <c r="AF34" s="309">
        <f>VLOOKUP($AB$34,$Q$8:$Z$72,6,FALSE)</f>
        <v>714</v>
      </c>
      <c r="AG34" s="310">
        <f>VLOOKUP($AB$34,$Q$8:$Z$72,7,FALSE)</f>
        <v>0.19122865751590223</v>
      </c>
      <c r="AH34" s="310">
        <f>VLOOKUP($AB$34,$Q$8:$Z$72,8,FALSE)</f>
        <v>0</v>
      </c>
      <c r="AI34" s="310">
        <f>VLOOKUP($AB$34,$Q$8:$Z$72,9,FALSE)</f>
        <v>-3.3249111163522804</v>
      </c>
      <c r="AJ34" s="309">
        <f>VLOOKUP($AB$34,$Q$8:$Z$72,10,FALSE)</f>
        <v>0</v>
      </c>
      <c r="AK34" s="72"/>
      <c r="AL34" s="315">
        <v>27</v>
      </c>
      <c r="AM34" s="293" t="str">
        <f>VLOOKUP($AL$34,$R$8:$Z$72,2,FALSE)</f>
        <v>7.63 Active communal populations</v>
      </c>
      <c r="AN34" s="309">
        <f>VLOOKUP($AL$34,$R$8:$Z$72,3,FALSE)</f>
        <v>0</v>
      </c>
      <c r="AO34" s="310">
        <f>VLOOKUP($AL$34,$R$8:$Z$72,4,FALSE)</f>
        <v>0</v>
      </c>
      <c r="AP34" s="309">
        <f>VLOOKUP($AL$34,$R$8:$Z$72,5,FALSE)</f>
        <v>714</v>
      </c>
      <c r="AQ34" s="310">
        <f>VLOOKUP($AL$34,$R$8:$Z$72,6,FALSE)</f>
        <v>0.19122865751590223</v>
      </c>
      <c r="AR34" s="310">
        <f>VLOOKUP($AL$34,$R$8:$Z$72,7,FALSE)</f>
        <v>0</v>
      </c>
      <c r="AS34" s="310">
        <f>VLOOKUP($AL$34,$R$8:$Z$72,8,FALSE)</f>
        <v>-3.3249111163522804</v>
      </c>
      <c r="AT34" s="309">
        <f>VLOOKUP($AL$34,$R$8:$Z$72,9,FALSE)</f>
        <v>0</v>
      </c>
      <c r="AU34" s="72"/>
      <c r="AV34" s="72"/>
      <c r="AW34" s="72"/>
      <c r="BF34" s="72"/>
      <c r="BG34" s="72"/>
      <c r="BH34" s="72"/>
      <c r="BI34" s="72"/>
      <c r="BJ34" s="72"/>
      <c r="BK34" s="31"/>
      <c r="BM34" s="316"/>
      <c r="BN34" s="299"/>
    </row>
    <row r="35" spans="2:69" ht="15" customHeight="1" x14ac:dyDescent="0.25">
      <c r="B35" s="306" t="s">
        <v>182</v>
      </c>
      <c r="C35" s="307">
        <v>0</v>
      </c>
      <c r="D35" s="307">
        <v>3052</v>
      </c>
      <c r="F35" s="308" t="str">
        <f t="shared" si="3"/>
        <v>7.64 Inactive communal populations</v>
      </c>
      <c r="G35" s="309">
        <f t="shared" si="0"/>
        <v>0</v>
      </c>
      <c r="H35" s="310">
        <f t="shared" si="0"/>
        <v>0</v>
      </c>
      <c r="I35" s="309">
        <f t="shared" si="0"/>
        <v>3052</v>
      </c>
      <c r="J35" s="310">
        <f t="shared" si="0"/>
        <v>0.81740877134248413</v>
      </c>
      <c r="K35" s="310">
        <f t="shared" si="0"/>
        <v>0</v>
      </c>
      <c r="L35" s="310">
        <f t="shared" si="0"/>
        <v>-6.8958821084041011</v>
      </c>
      <c r="M35" s="309">
        <f t="shared" si="0"/>
        <v>0</v>
      </c>
      <c r="N35" s="311"/>
      <c r="O35" s="312" t="str">
        <f t="shared" si="4"/>
        <v>7</v>
      </c>
      <c r="P35" s="312" t="str">
        <f t="shared" si="11"/>
        <v>7.64</v>
      </c>
      <c r="Q35" s="312">
        <f>RANK(Z35,$Z$8:$Z$72,0)+COUNTIF($Z$8:Z35,Z35)-1</f>
        <v>28</v>
      </c>
      <c r="R35" s="312">
        <f>RANK(U35,$U$8:$U$72,0)+COUNTIF($U$8:U35,U35)-1</f>
        <v>28</v>
      </c>
      <c r="S35" s="293" t="s">
        <v>183</v>
      </c>
      <c r="T35" s="313">
        <f t="shared" si="6"/>
        <v>0</v>
      </c>
      <c r="U35" s="314">
        <f t="shared" si="7"/>
        <v>0</v>
      </c>
      <c r="V35" s="313">
        <f t="shared" si="8"/>
        <v>3052</v>
      </c>
      <c r="W35" s="314">
        <f t="shared" si="1"/>
        <v>0.81740877134248413</v>
      </c>
      <c r="X35" s="310">
        <f t="shared" si="9"/>
        <v>0</v>
      </c>
      <c r="Y35" s="310">
        <f t="shared" si="2"/>
        <v>-6.8958821084041011</v>
      </c>
      <c r="Z35" s="309">
        <f t="shared" si="10"/>
        <v>0</v>
      </c>
      <c r="AA35" s="72"/>
      <c r="AB35" s="315">
        <v>28</v>
      </c>
      <c r="AC35" s="293" t="str">
        <f>VLOOKUP($AB$35,$Q$8:$Z$72,3,FALSE)</f>
        <v>7.64 Inactive communal populations</v>
      </c>
      <c r="AD35" s="309">
        <f>VLOOKUP($AB$35,$Q$8:$Z$72,4,FALSE)</f>
        <v>0</v>
      </c>
      <c r="AE35" s="310">
        <f>VLOOKUP($AB$35,$Q$8:$Z$72,5,FALSE)</f>
        <v>0</v>
      </c>
      <c r="AF35" s="309">
        <f>VLOOKUP($AB$35,$Q$8:$Z$72,6,FALSE)</f>
        <v>3052</v>
      </c>
      <c r="AG35" s="310">
        <f>VLOOKUP($AB$35,$Q$8:$Z$72,7,FALSE)</f>
        <v>0.81740877134248413</v>
      </c>
      <c r="AH35" s="310">
        <f>VLOOKUP($AB$35,$Q$8:$Z$72,8,FALSE)</f>
        <v>0</v>
      </c>
      <c r="AI35" s="310">
        <f>VLOOKUP($AB$35,$Q$8:$Z$72,9,FALSE)</f>
        <v>-6.8958821084041011</v>
      </c>
      <c r="AJ35" s="309">
        <f>VLOOKUP($AB$35,$Q$8:$Z$72,10,FALSE)</f>
        <v>0</v>
      </c>
      <c r="AK35" s="72"/>
      <c r="AL35" s="315">
        <v>28</v>
      </c>
      <c r="AM35" s="293" t="str">
        <f>VLOOKUP($AL$35,$R$8:$Z$72,2,FALSE)</f>
        <v>7.64 Inactive communal populations</v>
      </c>
      <c r="AN35" s="309">
        <f>VLOOKUP($AL$35,$R$8:$Z$72,3,FALSE)</f>
        <v>0</v>
      </c>
      <c r="AO35" s="310">
        <f>VLOOKUP($AL$35,$R$8:$Z$72,4,FALSE)</f>
        <v>0</v>
      </c>
      <c r="AP35" s="309">
        <f>VLOOKUP($AL$35,$R$8:$Z$72,5,FALSE)</f>
        <v>3052</v>
      </c>
      <c r="AQ35" s="310">
        <f>VLOOKUP($AL$35,$R$8:$Z$72,6,FALSE)</f>
        <v>0.81740877134248413</v>
      </c>
      <c r="AR35" s="310">
        <f>VLOOKUP($AL$35,$R$8:$Z$72,7,FALSE)</f>
        <v>0</v>
      </c>
      <c r="AS35" s="310">
        <f>VLOOKUP($AL$35,$R$8:$Z$72,8,FALSE)</f>
        <v>-6.8958821084041011</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5770</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400</v>
      </c>
      <c r="H77" s="310">
        <f t="shared" ref="H77:J82" si="12">IF($G$75=1,U77,IF($G$75=2,AE77,IF($G$75=3,AO77,"")))</f>
        <v>6.9324090121317159</v>
      </c>
      <c r="I77" s="323">
        <f>IF($G$75=1,V77,IF($G$75=2,AF77,IF($G$75=3,AP77,"")))</f>
        <v>34659</v>
      </c>
      <c r="J77" s="324">
        <f>IF($G$75=1,W77,IF($G$75=2,AG77,IF($G$75=3,AQ77,"")))</f>
        <v>9.2826247070639436</v>
      </c>
      <c r="K77" s="325">
        <f>IF($G$75=1,X77,IF($G$75=2,AH77,IF($G$75=3,AR77,"")))</f>
        <v>1.1541013878069188</v>
      </c>
      <c r="L77" s="326">
        <f>IF($G$75=1,Y77,IF($G$75=2,AI77,IF($G$75=3,AS77,"")))</f>
        <v>-6.1519811254258219</v>
      </c>
      <c r="M77" s="327">
        <f>IF($G$75=1,Z77,IF($G$75=2,AJ77,IF($G$75=3,AT77,"")))</f>
        <v>74.681560775114093</v>
      </c>
      <c r="N77" s="311"/>
      <c r="O77" s="328"/>
      <c r="P77" s="312" t="str">
        <f>LEFT(S77,1)</f>
        <v>1</v>
      </c>
      <c r="Q77" s="312">
        <f>RANK(Z77,$Z$77:$Z$82,0)+COUNTIF($Z$77:Z77,Z77)-1</f>
        <v>4</v>
      </c>
      <c r="R77" s="312">
        <f>RANK(U77,$U$77:$U$82,0)+COUNTIF($U$77:U77,U77)-1</f>
        <v>5</v>
      </c>
      <c r="S77" s="329" t="s">
        <v>71</v>
      </c>
      <c r="T77" s="309">
        <f>SUMIF($O$8:$O$36,$P77,T$8:T$36)</f>
        <v>400</v>
      </c>
      <c r="U77" s="310">
        <f>IF(SUM($T$77:$T$98)&gt;0,T77/SUM($T$77:$T$98)*100,0)</f>
        <v>6.9324090121317159</v>
      </c>
      <c r="V77" s="309">
        <f>SUMIF($O$8:$O$71,$P77,V$8:V$71)</f>
        <v>34659</v>
      </c>
      <c r="W77" s="326">
        <f t="shared" ref="W77:W82" si="13">IF(SUM($V$77:$V$98)&gt;0,V77/SUM($V$77:$V$98)*100,0)</f>
        <v>9.2826247070639436</v>
      </c>
      <c r="X77" s="326">
        <f>IF(V77&gt;0,(T77/V77)*100,0)</f>
        <v>1.1541013878069188</v>
      </c>
      <c r="Y77" s="326">
        <f t="shared" ref="Y77:Y82" si="14">IF(AND((SQRT((W77*(100-W77))/SUM($T$77:$T$98)))&gt;0, SUM($T$77:$T$98)&gt;0),(U77-W77)/(SQRT((W77*(100-W77))/SUM($T$77:$T$98))),0)</f>
        <v>-6.1519811254258219</v>
      </c>
      <c r="Z77" s="327">
        <f>IF(AND(W77&gt;0,SUM(X77)&gt;0),(U77/W77)*100,0)</f>
        <v>74.681560775114093</v>
      </c>
      <c r="AA77" s="72"/>
      <c r="AB77" s="315">
        <v>1</v>
      </c>
      <c r="AC77" s="329" t="str">
        <f>VLOOKUP($AB$77,$Q$77:$Z$98,S$5,FALSE)</f>
        <v>3. Unhealthy Traits</v>
      </c>
      <c r="AD77" s="309">
        <f t="shared" ref="AD77:AI77" si="15">VLOOKUP($AB$77,$Q$77:$Z$98,T$5,FALSE)</f>
        <v>1844</v>
      </c>
      <c r="AE77" s="310">
        <f t="shared" si="15"/>
        <v>31.95840554592721</v>
      </c>
      <c r="AF77" s="309">
        <f t="shared" si="15"/>
        <v>54317</v>
      </c>
      <c r="AG77" s="326">
        <f t="shared" si="15"/>
        <v>14.547572815533979</v>
      </c>
      <c r="AH77" s="326">
        <f>VLOOKUP($AB$77,$Q$77:$Z$98,X$5,FALSE)</f>
        <v>3.3948855791004657</v>
      </c>
      <c r="AI77" s="326">
        <f t="shared" si="15"/>
        <v>37.510251710850547</v>
      </c>
      <c r="AJ77" s="327">
        <f>VLOOKUP($AB$77,$Q$77:$Z$98,Z$5,FALSE)</f>
        <v>219.68204559733735</v>
      </c>
      <c r="AK77" s="72"/>
      <c r="AL77" s="315">
        <v>1</v>
      </c>
      <c r="AM77" s="329" t="str">
        <f>VLOOKUP($AB$77,$R$77:$Z$98,R$5,FALSE)</f>
        <v>3. Unhealthy Traits</v>
      </c>
      <c r="AN77" s="309">
        <f t="shared" ref="AN77:AO77" si="16">VLOOKUP($AB$77,$R$77:$Z$98,S$5,FALSE)</f>
        <v>1844</v>
      </c>
      <c r="AO77" s="310">
        <f t="shared" si="16"/>
        <v>31.95840554592721</v>
      </c>
      <c r="AP77" s="309">
        <f>VLOOKUP($AB$77,$R$77:$Z$98,U$5,FALSE)</f>
        <v>54317</v>
      </c>
      <c r="AQ77" s="326">
        <f>VLOOKUP($AB$77,$R$77:$Z$98,V$5,FALSE)</f>
        <v>14.547572815533979</v>
      </c>
      <c r="AR77" s="326">
        <f>VLOOKUP($AB$77,$R$77:$Z$98,W$5,FALSE)</f>
        <v>3.3948855791004657</v>
      </c>
      <c r="AS77" s="326">
        <f>VLOOKUP($AB$77,$R$77:$Z$98,X$5,FALSE)</f>
        <v>37.510251710850547</v>
      </c>
      <c r="AT77" s="327">
        <f>VLOOKUP($AB$77,$R$77:$Z$98,Y$5,FALSE)</f>
        <v>219.68204559733735</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1170</v>
      </c>
      <c r="H78" s="310">
        <f t="shared" si="12"/>
        <v>20.27729636048527</v>
      </c>
      <c r="I78" s="323">
        <f t="shared" si="12"/>
        <v>44187</v>
      </c>
      <c r="J78" s="324">
        <f t="shared" si="12"/>
        <v>11.834482758620691</v>
      </c>
      <c r="K78" s="325">
        <f>IF($G$75=1,X78,IF($G$75=2,AH78,IF($G$75=3,AR78,"")))</f>
        <v>2.64783759929391</v>
      </c>
      <c r="L78" s="326">
        <f>IF($G$75=1,Y78,IF($G$75=2,AI78,IF($G$75=3,AS78,"")))</f>
        <v>19.854140332161862</v>
      </c>
      <c r="M78" s="327">
        <f t="shared" ref="M78:M82" si="19">IF($G$75=1,Z78,IF($G$75=2,AJ78,IF($G$75=3,AT78,"")))</f>
        <v>171.34079092484637</v>
      </c>
      <c r="N78" s="311"/>
      <c r="O78" s="328"/>
      <c r="P78" s="312" t="str">
        <f t="shared" ref="P78:P82" si="20">LEFT(S78,1)</f>
        <v>2</v>
      </c>
      <c r="Q78" s="312">
        <f>RANK(Z78,$Z$77:$Z$82,0)+COUNTIF($Z$77:Z78,Z78)-1</f>
        <v>2</v>
      </c>
      <c r="R78" s="312">
        <f>RANK(U78,$U$77:$U$98,0)+COUNTIF($U$77:U78,U78)-1</f>
        <v>3</v>
      </c>
      <c r="S78" s="329" t="s">
        <v>78</v>
      </c>
      <c r="T78" s="309">
        <f>SUMIF($O$8:$O$36,$P78,T$8:T$36)</f>
        <v>1170</v>
      </c>
      <c r="U78" s="310">
        <f t="shared" ref="U78:U80" si="21">IF(SUM($T$77:$T$98)&gt;0,T78/SUM($T$77:$T$98)*100,0)</f>
        <v>20.27729636048527</v>
      </c>
      <c r="V78" s="309">
        <f t="shared" ref="V78:V81" si="22">SUMIF($O$8:$O$71,$P78,V$8:V$71)</f>
        <v>44187</v>
      </c>
      <c r="W78" s="326">
        <f t="shared" si="13"/>
        <v>11.834482758620691</v>
      </c>
      <c r="X78" s="326">
        <f t="shared" ref="X78:X82" si="23">IF(V78&gt;0,(T78/V78)*100,0)</f>
        <v>2.64783759929391</v>
      </c>
      <c r="Y78" s="326">
        <f t="shared" si="14"/>
        <v>19.854140332161862</v>
      </c>
      <c r="Z78" s="327">
        <f t="shared" ref="Z78:Z82" si="24">IF(AND(W78&gt;0,SUM(X78)&gt;0),(U78/W78)*100,0)</f>
        <v>171.34079092484637</v>
      </c>
      <c r="AA78" s="72"/>
      <c r="AB78" s="315">
        <v>2</v>
      </c>
      <c r="AC78" s="329" t="str">
        <f>VLOOKUP($AB$78,$Q$77:$Z$98,S$5,FALSE)</f>
        <v>2. Multiple Concerns</v>
      </c>
      <c r="AD78" s="309">
        <f t="shared" ref="AD78:AJ78" si="25">VLOOKUP($AB$78,$Q$77:$Z$98,T$5,FALSE)</f>
        <v>1170</v>
      </c>
      <c r="AE78" s="310">
        <f t="shared" si="25"/>
        <v>20.27729636048527</v>
      </c>
      <c r="AF78" s="309">
        <f t="shared" si="25"/>
        <v>44187</v>
      </c>
      <c r="AG78" s="326">
        <f t="shared" si="25"/>
        <v>11.834482758620691</v>
      </c>
      <c r="AH78" s="326">
        <f t="shared" si="25"/>
        <v>2.64783759929391</v>
      </c>
      <c r="AI78" s="326">
        <f t="shared" si="25"/>
        <v>19.854140332161862</v>
      </c>
      <c r="AJ78" s="327">
        <f t="shared" si="25"/>
        <v>171.34079092484637</v>
      </c>
      <c r="AK78" s="72"/>
      <c r="AL78" s="315">
        <v>2</v>
      </c>
      <c r="AM78" s="329" t="str">
        <f t="shared" ref="AM78:AQ78" si="26">VLOOKUP($AB$78,$R$77:$Z$98,R$5,FALSE)</f>
        <v>4. Healthy Behaviours</v>
      </c>
      <c r="AN78" s="309">
        <f t="shared" si="26"/>
        <v>1570</v>
      </c>
      <c r="AO78" s="310">
        <f t="shared" si="26"/>
        <v>27.209705372616984</v>
      </c>
      <c r="AP78" s="309">
        <f>VLOOKUP($AB$78,$R$77:$Z$98,U$5,FALSE)</f>
        <v>108223</v>
      </c>
      <c r="AQ78" s="326">
        <f t="shared" si="26"/>
        <v>28.985068630733181</v>
      </c>
      <c r="AR78" s="326">
        <f>VLOOKUP($AB$78,$R$77:$Z$98,W$5,FALSE)</f>
        <v>1.4507082597969008</v>
      </c>
      <c r="AS78" s="326">
        <f>VLOOKUP($AB$78,$R$77:$Z$98,X$5,FALSE)</f>
        <v>-2.972440239583106</v>
      </c>
      <c r="AT78" s="327">
        <f>VLOOKUP($AB$78,$R$77:$Z$98,Y$5,FALSE)</f>
        <v>93.874904073079335</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1844</v>
      </c>
      <c r="H79" s="310">
        <f t="shared" si="12"/>
        <v>31.95840554592721</v>
      </c>
      <c r="I79" s="323">
        <f t="shared" si="12"/>
        <v>54317</v>
      </c>
      <c r="J79" s="324">
        <f t="shared" si="12"/>
        <v>14.547572815533979</v>
      </c>
      <c r="K79" s="325">
        <f>IF($G$75=1,X79,IF($G$75=2,AH79,IF($G$75=3,AR79,"")))</f>
        <v>3.3948855791004657</v>
      </c>
      <c r="L79" s="326">
        <f>IF($G$75=1,Y79,IF($G$75=2,AI79,IF($G$75=3,AS79,"")))</f>
        <v>37.510251710850547</v>
      </c>
      <c r="M79" s="327">
        <f t="shared" si="19"/>
        <v>219.68204559733735</v>
      </c>
      <c r="N79" s="311"/>
      <c r="O79" s="328"/>
      <c r="P79" s="312" t="str">
        <f t="shared" si="20"/>
        <v>3</v>
      </c>
      <c r="Q79" s="312">
        <f>RANK(Z79,$Z$77:$Z$82,0)+COUNTIF($Z$77:Z79,Z79)-1</f>
        <v>1</v>
      </c>
      <c r="R79" s="312">
        <f>RANK(U79,$U$77:$U$98,0)+COUNTIF($U$77:U79,U79)-1</f>
        <v>1</v>
      </c>
      <c r="S79" s="329" t="s">
        <v>191</v>
      </c>
      <c r="T79" s="309">
        <f t="shared" ref="T79:T82" si="27">SUMIF($O$8:$O$36,$P79,T$8:T$36)</f>
        <v>1844</v>
      </c>
      <c r="U79" s="310">
        <f t="shared" si="21"/>
        <v>31.95840554592721</v>
      </c>
      <c r="V79" s="309">
        <f t="shared" si="22"/>
        <v>54317</v>
      </c>
      <c r="W79" s="326">
        <f t="shared" si="13"/>
        <v>14.547572815533979</v>
      </c>
      <c r="X79" s="326">
        <f t="shared" si="23"/>
        <v>3.3948855791004657</v>
      </c>
      <c r="Y79" s="326">
        <f t="shared" si="14"/>
        <v>37.510251710850547</v>
      </c>
      <c r="Z79" s="327">
        <f t="shared" si="24"/>
        <v>219.68204559733735</v>
      </c>
      <c r="AA79" s="72"/>
      <c r="AB79" s="315">
        <v>3</v>
      </c>
      <c r="AC79" s="329" t="str">
        <f>VLOOKUP($AB$79,$Q$77:$Z$98,S$5,FALSE)</f>
        <v>4. Healthy Behaviours</v>
      </c>
      <c r="AD79" s="309">
        <f t="shared" ref="AD79:AJ79" si="28">VLOOKUP($AB$79,$Q$77:$Z$98,T$5,FALSE)</f>
        <v>1570</v>
      </c>
      <c r="AE79" s="310">
        <f t="shared" si="28"/>
        <v>27.209705372616984</v>
      </c>
      <c r="AF79" s="309">
        <f t="shared" si="28"/>
        <v>108223</v>
      </c>
      <c r="AG79" s="326">
        <f t="shared" si="28"/>
        <v>28.985068630733181</v>
      </c>
      <c r="AH79" s="326">
        <f t="shared" si="28"/>
        <v>1.4507082597969008</v>
      </c>
      <c r="AI79" s="326">
        <f t="shared" si="28"/>
        <v>-2.972440239583106</v>
      </c>
      <c r="AJ79" s="327">
        <f t="shared" si="28"/>
        <v>93.874904073079335</v>
      </c>
      <c r="AK79" s="72"/>
      <c r="AL79" s="315">
        <v>3</v>
      </c>
      <c r="AM79" s="329" t="str">
        <f t="shared" ref="AM79:AQ79" si="29">VLOOKUP($AB$79,$R$77:$Z$98,R$5,FALSE)</f>
        <v>2. Multiple Concerns</v>
      </c>
      <c r="AN79" s="309">
        <f t="shared" si="29"/>
        <v>1170</v>
      </c>
      <c r="AO79" s="310">
        <f t="shared" si="29"/>
        <v>20.27729636048527</v>
      </c>
      <c r="AP79" s="309">
        <f t="shared" si="29"/>
        <v>44187</v>
      </c>
      <c r="AQ79" s="326">
        <f t="shared" si="29"/>
        <v>11.834482758620691</v>
      </c>
      <c r="AR79" s="326">
        <f>VLOOKUP($AB$79,$R$77:$Z$98,W$5,FALSE)</f>
        <v>2.64783759929391</v>
      </c>
      <c r="AS79" s="326">
        <f>VLOOKUP($AB$79,$R$77:$Z$98,X$5,FALSE)</f>
        <v>19.854140332161862</v>
      </c>
      <c r="AT79" s="327">
        <f>VLOOKUP($AB$79,$R$77:$Z$98,Y$5,FALSE)</f>
        <v>171.34079092484637</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1570</v>
      </c>
      <c r="H80" s="310">
        <f t="shared" si="12"/>
        <v>27.209705372616984</v>
      </c>
      <c r="I80" s="323">
        <f t="shared" si="12"/>
        <v>108223</v>
      </c>
      <c r="J80" s="324">
        <f t="shared" si="12"/>
        <v>28.985068630733181</v>
      </c>
      <c r="K80" s="325">
        <f>IF($G$75=1,X80,IF($G$75=2,AH80,IF($G$75=3,AR80,"")))</f>
        <v>1.4507082597969008</v>
      </c>
      <c r="L80" s="326">
        <f t="shared" ref="L80:L82" si="30">IF($G$75=1,Y80,IF($G$75=2,AI80,IF($G$75=3,AS80,"")))</f>
        <v>-2.972440239583106</v>
      </c>
      <c r="M80" s="327">
        <f t="shared" si="19"/>
        <v>93.874904073079335</v>
      </c>
      <c r="N80" s="311"/>
      <c r="O80" s="328"/>
      <c r="P80" s="312" t="str">
        <f t="shared" si="20"/>
        <v>4</v>
      </c>
      <c r="Q80" s="312">
        <f>RANK(Z80,$Z$77:$Z$82,0)+COUNTIF($Z$77:Z80,Z80)-1</f>
        <v>3</v>
      </c>
      <c r="R80" s="312">
        <f>RANK(U80,$U$77:$U$98,0)+COUNTIF($U$77:U80,U80)-1</f>
        <v>2</v>
      </c>
      <c r="S80" s="329" t="s">
        <v>89</v>
      </c>
      <c r="T80" s="309">
        <f t="shared" si="27"/>
        <v>1570</v>
      </c>
      <c r="U80" s="310">
        <f t="shared" si="21"/>
        <v>27.209705372616984</v>
      </c>
      <c r="V80" s="309">
        <f t="shared" si="22"/>
        <v>108223</v>
      </c>
      <c r="W80" s="326">
        <f t="shared" si="13"/>
        <v>28.985068630733181</v>
      </c>
      <c r="X80" s="326">
        <f t="shared" si="23"/>
        <v>1.4507082597969008</v>
      </c>
      <c r="Y80" s="326">
        <f t="shared" si="14"/>
        <v>-2.972440239583106</v>
      </c>
      <c r="Z80" s="327">
        <f t="shared" si="24"/>
        <v>93.874904073079335</v>
      </c>
      <c r="AA80" s="72"/>
      <c r="AB80" s="315">
        <v>4</v>
      </c>
      <c r="AC80" s="329" t="str">
        <f>VLOOKUP($AB$80,$Q$77:$Z$98,S$5,FALSE)</f>
        <v>1. Serious Challenges</v>
      </c>
      <c r="AD80" s="309">
        <f t="shared" ref="AD80:AJ80" si="31">VLOOKUP($AB$80,$Q$77:$Z$98,T$5,FALSE)</f>
        <v>400</v>
      </c>
      <c r="AE80" s="310">
        <f t="shared" si="31"/>
        <v>6.9324090121317159</v>
      </c>
      <c r="AF80" s="309">
        <f t="shared" si="31"/>
        <v>34659</v>
      </c>
      <c r="AG80" s="326">
        <f t="shared" si="31"/>
        <v>9.2826247070639436</v>
      </c>
      <c r="AH80" s="326">
        <f t="shared" si="31"/>
        <v>1.1541013878069188</v>
      </c>
      <c r="AI80" s="326">
        <f t="shared" si="31"/>
        <v>-6.1519811254258219</v>
      </c>
      <c r="AJ80" s="327">
        <f t="shared" si="31"/>
        <v>74.681560775114093</v>
      </c>
      <c r="AK80" s="72"/>
      <c r="AL80" s="315">
        <v>4</v>
      </c>
      <c r="AM80" s="329" t="str">
        <f t="shared" ref="AM80:AQ80" si="32">VLOOKUP($AB$80,$R$77:$Z$98,R$5,FALSE)</f>
        <v>5. Fit and Well</v>
      </c>
      <c r="AN80" s="309">
        <f t="shared" si="32"/>
        <v>740</v>
      </c>
      <c r="AO80" s="310">
        <f t="shared" si="32"/>
        <v>12.824956672443674</v>
      </c>
      <c r="AP80" s="309">
        <f>VLOOKUP($AB$80,$R$77:$Z$98,U$5,FALSE)</f>
        <v>126333</v>
      </c>
      <c r="AQ80" s="326">
        <f t="shared" si="32"/>
        <v>33.835420154000666</v>
      </c>
      <c r="AR80" s="326">
        <f>VLOOKUP($AB$80,$R$77:$Z$98,W$5,FALSE)</f>
        <v>0.58575352441563178</v>
      </c>
      <c r="AS80" s="326">
        <f>VLOOKUP($AB$80,$R$77:$Z$98,X$5,FALSE)</f>
        <v>-33.73067041103323</v>
      </c>
      <c r="AT80" s="327">
        <f>VLOOKUP($AB$80,$R$77:$Z$98,Y$5,FALSE)</f>
        <v>37.903937985907547</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740</v>
      </c>
      <c r="H81" s="310">
        <f t="shared" si="12"/>
        <v>12.824956672443674</v>
      </c>
      <c r="I81" s="323">
        <f t="shared" si="12"/>
        <v>126333</v>
      </c>
      <c r="J81" s="324">
        <f t="shared" si="12"/>
        <v>33.835420154000666</v>
      </c>
      <c r="K81" s="325">
        <f>IF($G$75=1,X81,IF($G$75=2,AH81,IF($G$75=3,AR81,"")))</f>
        <v>0.58575352441563178</v>
      </c>
      <c r="L81" s="326">
        <f>IF($G$75=1,Y81,IF($G$75=2,AI81,IF($G$75=3,AS81,"")))</f>
        <v>-33.73067041103323</v>
      </c>
      <c r="M81" s="327">
        <f t="shared" si="19"/>
        <v>37.903937985907547</v>
      </c>
      <c r="N81" s="311"/>
      <c r="O81" s="328"/>
      <c r="P81" s="312" t="str">
        <f t="shared" si="20"/>
        <v>5</v>
      </c>
      <c r="Q81" s="312">
        <f>RANK(Z81,$Z$77:$Z$82,0)+COUNTIF($Z$77:Z81,Z81)-1</f>
        <v>6</v>
      </c>
      <c r="R81" s="312">
        <f>RANK(U81,$U$77:$U$98,0)+COUNTIF($U$77:U81,U81)-1</f>
        <v>4</v>
      </c>
      <c r="S81" s="329" t="s">
        <v>96</v>
      </c>
      <c r="T81" s="309">
        <f t="shared" si="27"/>
        <v>740</v>
      </c>
      <c r="U81" s="310">
        <f>IF(SUM($T$77:$T$98)&gt;0,T81/SUM($T$77:$T$98)*100,0)</f>
        <v>12.824956672443674</v>
      </c>
      <c r="V81" s="309">
        <f t="shared" si="22"/>
        <v>126333</v>
      </c>
      <c r="W81" s="326">
        <f t="shared" si="13"/>
        <v>33.835420154000666</v>
      </c>
      <c r="X81" s="326">
        <f t="shared" si="23"/>
        <v>0.58575352441563178</v>
      </c>
      <c r="Y81" s="326">
        <f t="shared" si="14"/>
        <v>-33.73067041103323</v>
      </c>
      <c r="Z81" s="327">
        <f t="shared" si="24"/>
        <v>37.903937985907547</v>
      </c>
      <c r="AA81" s="72"/>
      <c r="AB81" s="315">
        <v>5</v>
      </c>
      <c r="AC81" s="329" t="str">
        <f>VLOOKUP($AB$81,$Q$77:$Z$98,S$5,FALSE)</f>
        <v>7. Not Private Households</v>
      </c>
      <c r="AD81" s="309">
        <f t="shared" ref="AD81:AJ81" si="33">VLOOKUP($AB$81,$Q$77:$Z$98,T$5,FALSE)</f>
        <v>46</v>
      </c>
      <c r="AE81" s="310">
        <f t="shared" si="33"/>
        <v>0.79722703639514736</v>
      </c>
      <c r="AF81" s="309">
        <f t="shared" si="33"/>
        <v>5656</v>
      </c>
      <c r="AG81" s="326">
        <f t="shared" si="33"/>
        <v>1.5148309340475392</v>
      </c>
      <c r="AH81" s="326">
        <f t="shared" si="33"/>
        <v>0.81329561527581329</v>
      </c>
      <c r="AI81" s="326">
        <f t="shared" si="33"/>
        <v>-4.4627770958908233</v>
      </c>
      <c r="AJ81" s="327">
        <f t="shared" si="33"/>
        <v>52.628119645339147</v>
      </c>
      <c r="AK81" s="72"/>
      <c r="AL81" s="315">
        <v>5</v>
      </c>
      <c r="AM81" s="329" t="str">
        <f t="shared" ref="AM81:AQ81" si="34">VLOOKUP($AB$81,$R$77:$Z$98,R$5,FALSE)</f>
        <v>1. Serious Challenges</v>
      </c>
      <c r="AN81" s="309">
        <f t="shared" si="34"/>
        <v>400</v>
      </c>
      <c r="AO81" s="310">
        <f t="shared" si="34"/>
        <v>6.9324090121317159</v>
      </c>
      <c r="AP81" s="309">
        <f>VLOOKUP($AB$81,$R$77:$Z$98,U$5,FALSE)</f>
        <v>34659</v>
      </c>
      <c r="AQ81" s="326">
        <f t="shared" si="34"/>
        <v>9.2826247070639436</v>
      </c>
      <c r="AR81" s="326">
        <f>VLOOKUP($AB$81,$R$77:$Z$98,W$5,FALSE)</f>
        <v>1.1541013878069188</v>
      </c>
      <c r="AS81" s="326">
        <f>VLOOKUP($AB$81,$R$77:$Z$98,X$5,FALSE)</f>
        <v>-6.1519811254258219</v>
      </c>
      <c r="AT81" s="327">
        <f>VLOOKUP($AB$81,$R$77:$Z$98,Y$5,FALSE)</f>
        <v>74.681560775114093</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46</v>
      </c>
      <c r="H82" s="310">
        <f t="shared" si="12"/>
        <v>0.79722703639514736</v>
      </c>
      <c r="I82" s="323">
        <f t="shared" si="12"/>
        <v>5656</v>
      </c>
      <c r="J82" s="324">
        <f t="shared" si="12"/>
        <v>1.5148309340475392</v>
      </c>
      <c r="K82" s="325">
        <f>IF($G$75=1,X82,IF($G$75=2,AH82,IF($G$75=3,AR82,"")))</f>
        <v>0.81329561527581329</v>
      </c>
      <c r="L82" s="326">
        <f t="shared" si="30"/>
        <v>-4.4627770958908233</v>
      </c>
      <c r="M82" s="327">
        <f t="shared" si="19"/>
        <v>52.628119645339147</v>
      </c>
      <c r="N82" s="311"/>
      <c r="O82" s="328"/>
      <c r="P82" s="312" t="str">
        <f t="shared" si="20"/>
        <v>7</v>
      </c>
      <c r="Q82" s="312">
        <f>RANK(Z82,$Z$77:$Z$82,0)+COUNTIF($Z$77:Z82,Z82)-1</f>
        <v>5</v>
      </c>
      <c r="R82" s="312">
        <f>RANK(U82,$U$77:$U$98,0)+COUNTIF($U$77:U82,U82)-1</f>
        <v>6</v>
      </c>
      <c r="S82" s="329" t="s">
        <v>103</v>
      </c>
      <c r="T82" s="309">
        <f t="shared" si="27"/>
        <v>46</v>
      </c>
      <c r="U82" s="310">
        <f>IF(SUM($T$77:$T$98)&gt;0,T82/SUM($T$77:$T$98)*100,0)</f>
        <v>0.79722703639514736</v>
      </c>
      <c r="V82" s="309">
        <f>SUMIF($O$8:$O$36,$P82,V$8:V$36)</f>
        <v>5656</v>
      </c>
      <c r="W82" s="326">
        <f t="shared" si="13"/>
        <v>1.5148309340475392</v>
      </c>
      <c r="X82" s="326">
        <f t="shared" si="23"/>
        <v>0.81329561527581329</v>
      </c>
      <c r="Y82" s="326">
        <f t="shared" si="14"/>
        <v>-4.4627770958908233</v>
      </c>
      <c r="Z82" s="327">
        <f t="shared" si="24"/>
        <v>52.628119645339147</v>
      </c>
      <c r="AA82" s="72"/>
      <c r="AB82" s="315">
        <v>6</v>
      </c>
      <c r="AC82" s="329" t="str">
        <f>VLOOKUP($AB$82,$Q$77:$Z$98,S$5,FALSE)</f>
        <v>5. Fit and Well</v>
      </c>
      <c r="AD82" s="309">
        <f t="shared" ref="AD82:AJ82" si="35">VLOOKUP($AB$82,$Q$77:$Z$98,T$5,FALSE)</f>
        <v>740</v>
      </c>
      <c r="AE82" s="310">
        <f t="shared" si="35"/>
        <v>12.824956672443674</v>
      </c>
      <c r="AF82" s="309">
        <f t="shared" si="35"/>
        <v>126333</v>
      </c>
      <c r="AG82" s="326">
        <f t="shared" si="35"/>
        <v>33.835420154000666</v>
      </c>
      <c r="AH82" s="326">
        <f t="shared" si="35"/>
        <v>0.58575352441563178</v>
      </c>
      <c r="AI82" s="326">
        <f t="shared" si="35"/>
        <v>-33.73067041103323</v>
      </c>
      <c r="AJ82" s="327">
        <f t="shared" si="35"/>
        <v>37.903937985907547</v>
      </c>
      <c r="AK82" s="72"/>
      <c r="AL82" s="315">
        <v>6</v>
      </c>
      <c r="AM82" s="329" t="str">
        <f t="shared" ref="AM82:AO82" si="36">VLOOKUP($AB$82,$R$77:$Z$98,R$5,FALSE)</f>
        <v>7. Not Private Households</v>
      </c>
      <c r="AN82" s="309">
        <f t="shared" si="36"/>
        <v>46</v>
      </c>
      <c r="AO82" s="310">
        <f t="shared" si="36"/>
        <v>0.79722703639514736</v>
      </c>
      <c r="AP82" s="309">
        <f>VLOOKUP($AB$82,$R$77:$Z$98,U$5,FALSE)</f>
        <v>5656</v>
      </c>
      <c r="AQ82" s="326">
        <f>VLOOKUP($AB$82,$R$77:$Z$98,V$5,FALSE)</f>
        <v>1.5148309340475392</v>
      </c>
      <c r="AR82" s="326">
        <f>VLOOKUP($AB$82,$R$77:$Z$98,W$5,FALSE)</f>
        <v>0.81329561527581329</v>
      </c>
      <c r="AS82" s="326">
        <f>VLOOKUP($AB$82,$R$77:$Z$98,X$5,FALSE)</f>
        <v>-4.4627770958908233</v>
      </c>
      <c r="AT82" s="327">
        <f>VLOOKUP($AB$82,$R$77:$Z$98,Y$5,FALSE)</f>
        <v>52.628119645339147</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BDAB5-1117-4E55-A55D-B0E926906544}">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400</v>
      </c>
      <c r="V5" s="402">
        <f>'Input Sheet'!T78</f>
        <v>1170</v>
      </c>
      <c r="W5" s="402">
        <f>'Input Sheet'!T79</f>
        <v>1844</v>
      </c>
      <c r="X5" s="403">
        <f>'Input Sheet'!T80</f>
        <v>1570</v>
      </c>
      <c r="Y5" s="403">
        <f>'Input Sheet'!T81</f>
        <v>740</v>
      </c>
      <c r="Z5" s="403">
        <f>'Input Sheet'!T82</f>
        <v>46</v>
      </c>
      <c r="AA5" s="404">
        <f>SUM(U5:Z5)</f>
        <v>5770</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5.1649425674870013E-2</v>
      </c>
      <c r="AZ6" s="437">
        <f t="shared" ref="AZ6:AZ13" si="1">IF(AX6="","",IFERROR(VLOOKUP($AX$4&amp;AX6,$D$8:$AC$1006,26,FALSE),""))</f>
        <v>103.98438048033182</v>
      </c>
      <c r="BA6" s="333" t="b">
        <f>IF(AX6="","")</f>
        <v>0</v>
      </c>
      <c r="BB6" s="333">
        <f t="shared" ref="BB6:BB65" si="2">VLOOKUP($AX$4&amp;AX6,$D$8:$AC$986,25,FALSE)</f>
        <v>5.1649425674870013E-2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0.15238391033795493</v>
      </c>
      <c r="AZ7" s="437">
        <f t="shared" si="1"/>
        <v>101.39867802805537</v>
      </c>
      <c r="BA7" s="333" t="b">
        <f t="shared" ref="BA7:BA17" si="5">IF(AX7="","")</f>
        <v>0</v>
      </c>
      <c r="BB7" s="333">
        <f t="shared" si="2"/>
        <v>0.15238391033795493</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24.387765999999999</v>
      </c>
      <c r="V8" s="450">
        <f>IFERROR(V$5*I8,"")</f>
        <v>67.547565539999994</v>
      </c>
      <c r="W8" s="451">
        <f>IFERROR(W$5*K8,"")</f>
        <v>99.386444175999998</v>
      </c>
      <c r="X8" s="451">
        <f>IFERROR(X$5*M8,"")</f>
        <v>71.129374380000002</v>
      </c>
      <c r="Y8" s="451">
        <f>IFERROR(Y$5*O8,"")</f>
        <v>35.127039279999998</v>
      </c>
      <c r="Z8" s="451">
        <f>IFERROR(Z$5*Q8,"")</f>
        <v>0.43899676799999998</v>
      </c>
      <c r="AA8" s="452">
        <f>IFERROR(SUM(U8:Z8),"")</f>
        <v>298.01718614399999</v>
      </c>
      <c r="AB8" s="453">
        <f>IF(OR(AA8="", AA8=0), "", AA8/$AA$5)</f>
        <v>5.1649425674870013E-2</v>
      </c>
      <c r="AC8" s="454">
        <f>IF(OR(AB8="", AB8=0), "", IF(AN8&gt;0, AB8/AN8*100, ""))</f>
        <v>103.98438048033182</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8.5632303494627374E-2</v>
      </c>
      <c r="AZ8" s="437">
        <f t="shared" si="1"/>
        <v>104.42091538126232</v>
      </c>
      <c r="BA8" s="333" t="b">
        <f t="shared" si="5"/>
        <v>0</v>
      </c>
      <c r="BB8" s="333">
        <f t="shared" si="2"/>
        <v>8.5632303494627374E-2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69.339529600000006</v>
      </c>
      <c r="V9" s="459">
        <f t="shared" ref="V9:V72" si="11">IFERROR(V$5*I9,"")</f>
        <v>205.52673141</v>
      </c>
      <c r="W9" s="460">
        <f t="shared" ref="W9:W72" si="12">IFERROR(W$5*K9,"")</f>
        <v>278.57617607599997</v>
      </c>
      <c r="X9" s="460">
        <f t="shared" ref="X9:X72" si="13">IFERROR(X$5*M9,"")</f>
        <v>209.33296700000002</v>
      </c>
      <c r="Y9" s="460">
        <f t="shared" ref="Y9:Y72" si="14">IFERROR(Y$5*O9,"")</f>
        <v>112.72046818000001</v>
      </c>
      <c r="Z9" s="460">
        <f t="shared" ref="Z9:Z72" si="15">IFERROR(Z$5*Q9,"")</f>
        <v>3.7592903839999998</v>
      </c>
      <c r="AA9" s="461">
        <f t="shared" ref="AA9:AA72" si="16">IFERROR(SUM(U9:Z9),"")</f>
        <v>879.25516264999999</v>
      </c>
      <c r="AB9" s="462">
        <f t="shared" ref="AB9:AB72" si="17">IF(OR(AA9="", AA9=0), "", AA9/$AA$5)</f>
        <v>0.15238391033795493</v>
      </c>
      <c r="AC9" s="454">
        <f t="shared" ref="AC9:AC72" si="18">IF(OR(AB9="", AB9=0), "", IF(AN9&gt;0, AB9/AN9*100, ""))</f>
        <v>101.39867802805537</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0.1409157825559792</v>
      </c>
      <c r="AZ9" s="437">
        <f t="shared" si="1"/>
        <v>106.30679712634905</v>
      </c>
      <c r="BA9" s="333" t="b">
        <f t="shared" si="5"/>
        <v>0</v>
      </c>
      <c r="BB9" s="333">
        <f t="shared" si="2"/>
        <v>0.1409157825559792</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34.306495599999998</v>
      </c>
      <c r="V10" s="459">
        <f t="shared" si="11"/>
        <v>102.91278114000001</v>
      </c>
      <c r="W10" s="460">
        <f t="shared" si="12"/>
        <v>170.25491940799998</v>
      </c>
      <c r="X10" s="460">
        <f t="shared" si="13"/>
        <v>120.61486063999999</v>
      </c>
      <c r="Y10" s="460">
        <f t="shared" si="14"/>
        <v>48.45804974</v>
      </c>
      <c r="Z10" s="460">
        <f t="shared" si="15"/>
        <v>17.551284636000002</v>
      </c>
      <c r="AA10" s="461">
        <f t="shared" si="16"/>
        <v>494.09839116399996</v>
      </c>
      <c r="AB10" s="462">
        <f t="shared" si="17"/>
        <v>8.5632303494627374E-2</v>
      </c>
      <c r="AC10" s="454">
        <f t="shared" si="18"/>
        <v>104.42091538126232</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0.19643981080519932</v>
      </c>
      <c r="AZ10" s="437">
        <f t="shared" si="1"/>
        <v>100.85245660392015</v>
      </c>
      <c r="BA10" s="333" t="b">
        <f t="shared" si="5"/>
        <v>0</v>
      </c>
      <c r="BB10" s="333">
        <f t="shared" si="2"/>
        <v>0.19643981080519932</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57.2922528</v>
      </c>
      <c r="V11" s="459">
        <f t="shared" si="11"/>
        <v>169.89032034000002</v>
      </c>
      <c r="W11" s="460">
        <f t="shared" si="12"/>
        <v>283.39163824399998</v>
      </c>
      <c r="X11" s="460">
        <f t="shared" si="13"/>
        <v>212.69280782000001</v>
      </c>
      <c r="Y11" s="460">
        <f t="shared" si="14"/>
        <v>85.003389299999995</v>
      </c>
      <c r="Z11" s="460">
        <f t="shared" si="15"/>
        <v>4.8136568439999996</v>
      </c>
      <c r="AA11" s="461">
        <f t="shared" si="16"/>
        <v>813.08406534799997</v>
      </c>
      <c r="AB11" s="462">
        <f t="shared" si="17"/>
        <v>0.1409157825559792</v>
      </c>
      <c r="AC11" s="454">
        <f t="shared" si="18"/>
        <v>106.30679712634905</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0.18779354042946272</v>
      </c>
      <c r="AZ11" s="437">
        <f t="shared" si="1"/>
        <v>96.856017771220337</v>
      </c>
      <c r="BA11" s="333" t="b">
        <f t="shared" si="5"/>
        <v>0</v>
      </c>
      <c r="BB11" s="333">
        <f t="shared" si="2"/>
        <v>0.18779354042946272</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78.647055600000002</v>
      </c>
      <c r="V12" s="459">
        <f t="shared" si="11"/>
        <v>234.14025375</v>
      </c>
      <c r="W12" s="460">
        <f t="shared" si="12"/>
        <v>372.73559203600001</v>
      </c>
      <c r="X12" s="460">
        <f t="shared" si="13"/>
        <v>296.52992547999997</v>
      </c>
      <c r="Y12" s="460">
        <f t="shared" si="14"/>
        <v>147.23699858000001</v>
      </c>
      <c r="Z12" s="460">
        <f t="shared" si="15"/>
        <v>4.1678828999999995</v>
      </c>
      <c r="AA12" s="461">
        <f t="shared" si="16"/>
        <v>1133.4577083460001</v>
      </c>
      <c r="AB12" s="462">
        <f t="shared" si="17"/>
        <v>0.19643981080519932</v>
      </c>
      <c r="AC12" s="454">
        <f t="shared" si="18"/>
        <v>100.85245660392015</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9.4344846833968793E-2</v>
      </c>
      <c r="AZ12" s="437">
        <f t="shared" si="1"/>
        <v>94.85911648515615</v>
      </c>
      <c r="BA12" s="333" t="b">
        <f t="shared" si="5"/>
        <v>0</v>
      </c>
      <c r="BB12" s="333">
        <f t="shared" si="2"/>
        <v>9.4344846833968793E-2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71.310777999999999</v>
      </c>
      <c r="V13" s="459">
        <f t="shared" si="11"/>
        <v>208.86439041000003</v>
      </c>
      <c r="W13" s="460">
        <f t="shared" si="12"/>
        <v>334.89448448399997</v>
      </c>
      <c r="X13" s="460">
        <f t="shared" si="13"/>
        <v>307.99514563999998</v>
      </c>
      <c r="Y13" s="460">
        <f t="shared" si="14"/>
        <v>156.9408243</v>
      </c>
      <c r="Z13" s="460">
        <f t="shared" si="15"/>
        <v>3.5631054440000001</v>
      </c>
      <c r="AA13" s="461">
        <f t="shared" si="16"/>
        <v>1083.568728278</v>
      </c>
      <c r="AB13" s="462">
        <f t="shared" si="17"/>
        <v>0.18779354042946272</v>
      </c>
      <c r="AC13" s="454">
        <f t="shared" si="18"/>
        <v>96.856017771220337</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9.0840380118197575E-2</v>
      </c>
      <c r="AZ13" s="437">
        <f t="shared" si="1"/>
        <v>93.305106763643536</v>
      </c>
      <c r="BA13" s="333" t="b">
        <f t="shared" si="5"/>
        <v>0</v>
      </c>
      <c r="BB13" s="333">
        <f t="shared" si="2"/>
        <v>9.0840380118197575E-2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34.707985200000003</v>
      </c>
      <c r="V14" s="459">
        <f t="shared" si="11"/>
        <v>95.710321979999989</v>
      </c>
      <c r="W14" s="460">
        <f t="shared" si="12"/>
        <v>159.27297187599999</v>
      </c>
      <c r="X14" s="460">
        <f t="shared" si="13"/>
        <v>172.37741524</v>
      </c>
      <c r="Y14" s="460">
        <f t="shared" si="14"/>
        <v>79.971837739999998</v>
      </c>
      <c r="Z14" s="460">
        <f t="shared" si="15"/>
        <v>2.3292341959999998</v>
      </c>
      <c r="AA14" s="461">
        <f t="shared" si="16"/>
        <v>544.36976623199996</v>
      </c>
      <c r="AB14" s="462">
        <f t="shared" si="17"/>
        <v>9.4344846833968793E-2</v>
      </c>
      <c r="AC14" s="454">
        <f t="shared" si="18"/>
        <v>94.85911648515615</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30.008136800000003</v>
      </c>
      <c r="V15" s="468">
        <f t="shared" si="11"/>
        <v>85.407635429999999</v>
      </c>
      <c r="W15" s="469">
        <f t="shared" si="12"/>
        <v>145.48777554399999</v>
      </c>
      <c r="X15" s="469">
        <f t="shared" si="13"/>
        <v>179.32750380000002</v>
      </c>
      <c r="Y15" s="469">
        <f t="shared" si="14"/>
        <v>74.541392880000004</v>
      </c>
      <c r="Z15" s="469">
        <f t="shared" si="15"/>
        <v>9.3765488280000007</v>
      </c>
      <c r="AA15" s="470">
        <f t="shared" si="16"/>
        <v>524.14899328199999</v>
      </c>
      <c r="AB15" s="471">
        <f t="shared" si="17"/>
        <v>9.0840380118197575E-2</v>
      </c>
      <c r="AC15" s="454">
        <f t="shared" si="18"/>
        <v>93.305106763643536</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310.6947844</v>
      </c>
      <c r="V18" s="475">
        <f t="shared" si="11"/>
        <v>932.36212953000006</v>
      </c>
      <c r="W18" s="460">
        <f t="shared" si="12"/>
        <v>1535.6444833760002</v>
      </c>
      <c r="X18" s="476">
        <f t="shared" si="13"/>
        <v>1346.84653652</v>
      </c>
      <c r="Y18" s="476">
        <f t="shared" si="14"/>
        <v>645.87236185999996</v>
      </c>
      <c r="Z18" s="478">
        <f t="shared" si="15"/>
        <v>39.239537641999995</v>
      </c>
      <c r="AA18" s="465">
        <f t="shared" si="16"/>
        <v>4810.6598333279999</v>
      </c>
      <c r="AB18" s="429">
        <f t="shared" si="17"/>
        <v>0.83373653957157712</v>
      </c>
      <c r="AC18" s="454">
        <f t="shared" si="18"/>
        <v>98.73144833549307</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18.613565600000001</v>
      </c>
      <c r="V19" s="475">
        <f t="shared" si="11"/>
        <v>60.087802319999994</v>
      </c>
      <c r="W19" s="460">
        <f t="shared" si="12"/>
        <v>127.616424576</v>
      </c>
      <c r="X19" s="476">
        <f t="shared" si="13"/>
        <v>77.445457689999998</v>
      </c>
      <c r="Y19" s="476">
        <f t="shared" si="14"/>
        <v>19.188806060000001</v>
      </c>
      <c r="Z19" s="478">
        <f t="shared" si="15"/>
        <v>1.27822155</v>
      </c>
      <c r="AA19" s="465">
        <f t="shared" si="16"/>
        <v>304.230277796</v>
      </c>
      <c r="AB19" s="429">
        <f t="shared" si="17"/>
        <v>5.2726217988908142E-2</v>
      </c>
      <c r="AC19" s="454">
        <f t="shared" si="18"/>
        <v>119.94726304944984</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48.052788</v>
      </c>
      <c r="V20" s="475">
        <f t="shared" si="11"/>
        <v>141.805521</v>
      </c>
      <c r="W20" s="460">
        <f t="shared" si="12"/>
        <v>129.13081510800001</v>
      </c>
      <c r="X20" s="476">
        <f t="shared" si="13"/>
        <v>97.67007366</v>
      </c>
      <c r="Y20" s="476">
        <f t="shared" si="14"/>
        <v>62.142471619999995</v>
      </c>
      <c r="Z20" s="478">
        <f t="shared" si="15"/>
        <v>3.8922928060000004</v>
      </c>
      <c r="AA20" s="465">
        <f t="shared" si="16"/>
        <v>482.69396219399999</v>
      </c>
      <c r="AB20" s="429">
        <f t="shared" si="17"/>
        <v>8.3655799340381282E-2</v>
      </c>
      <c r="AC20" s="454">
        <f t="shared" si="18"/>
        <v>100.29534900645172</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22.638862</v>
      </c>
      <c r="V21" s="475">
        <f t="shared" si="11"/>
        <v>35.744547150000002</v>
      </c>
      <c r="W21" s="460">
        <f t="shared" si="12"/>
        <v>51.608278783999999</v>
      </c>
      <c r="X21" s="476">
        <f t="shared" si="13"/>
        <v>48.037932130000002</v>
      </c>
      <c r="Y21" s="476">
        <f t="shared" si="14"/>
        <v>12.796360460000001</v>
      </c>
      <c r="Z21" s="478">
        <f t="shared" si="15"/>
        <v>1.5899479560000001</v>
      </c>
      <c r="AA21" s="465">
        <f t="shared" si="16"/>
        <v>172.41592847999999</v>
      </c>
      <c r="AB21" s="429">
        <f t="shared" si="17"/>
        <v>2.9881443410745234E-2</v>
      </c>
      <c r="AC21" s="454">
        <f t="shared" si="18"/>
        <v>106.02306822458665</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330.05614840000004</v>
      </c>
      <c r="V23" s="475">
        <f t="shared" si="11"/>
        <v>956.66844779999997</v>
      </c>
      <c r="W23" s="460">
        <f t="shared" si="12"/>
        <v>1489.9123632200001</v>
      </c>
      <c r="X23" s="476">
        <f t="shared" si="13"/>
        <v>1400.55500564</v>
      </c>
      <c r="Y23" s="476">
        <f t="shared" si="14"/>
        <v>674.03916981999998</v>
      </c>
      <c r="Z23" s="478">
        <f t="shared" si="15"/>
        <v>39.539101924000001</v>
      </c>
      <c r="AA23" s="465">
        <f t="shared" si="16"/>
        <v>4890.770236804</v>
      </c>
      <c r="AB23" s="429">
        <f t="shared" si="17"/>
        <v>0.84762049164714037</v>
      </c>
      <c r="AC23" s="454">
        <f t="shared" si="18"/>
        <v>97.350915443131925</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7.8268195999999994</v>
      </c>
      <c r="V24" s="475">
        <f t="shared" si="11"/>
        <v>27.58296528</v>
      </c>
      <c r="W24" s="460">
        <f t="shared" si="12"/>
        <v>34.434066768000001</v>
      </c>
      <c r="X24" s="476">
        <f t="shared" si="13"/>
        <v>27.390133650000003</v>
      </c>
      <c r="Y24" s="476">
        <f t="shared" si="14"/>
        <v>10.97634452</v>
      </c>
      <c r="Z24" s="478">
        <f t="shared" si="15"/>
        <v>0.53117759399999998</v>
      </c>
      <c r="AA24" s="465">
        <f t="shared" si="16"/>
        <v>108.74150741199999</v>
      </c>
      <c r="AB24" s="429">
        <f t="shared" si="17"/>
        <v>1.8846015149393412E-2</v>
      </c>
      <c r="AC24" s="454">
        <f t="shared" si="18"/>
        <v>107.24230196307742</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35.125796799999996</v>
      </c>
      <c r="V25" s="475">
        <f t="shared" si="11"/>
        <v>114.580557</v>
      </c>
      <c r="W25" s="460">
        <f t="shared" si="12"/>
        <v>189.538184296</v>
      </c>
      <c r="X25" s="476">
        <f t="shared" si="13"/>
        <v>108.24467363999999</v>
      </c>
      <c r="Y25" s="476">
        <f t="shared" si="14"/>
        <v>37.88990106</v>
      </c>
      <c r="Z25" s="478">
        <f t="shared" si="15"/>
        <v>3.4820162299999997</v>
      </c>
      <c r="AA25" s="465">
        <f t="shared" si="16"/>
        <v>488.86112902599996</v>
      </c>
      <c r="AB25" s="429">
        <f t="shared" si="17"/>
        <v>8.4724632413518186E-2</v>
      </c>
      <c r="AC25" s="454">
        <f t="shared" si="18"/>
        <v>115.82410712744662</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23.152832</v>
      </c>
      <c r="V26" s="475">
        <f t="shared" si="11"/>
        <v>62.301913829999997</v>
      </c>
      <c r="W26" s="460">
        <f t="shared" si="12"/>
        <v>112.404097636</v>
      </c>
      <c r="X26" s="476">
        <f t="shared" si="13"/>
        <v>24.687041099999998</v>
      </c>
      <c r="Y26" s="476">
        <f t="shared" si="14"/>
        <v>12.332177699999999</v>
      </c>
      <c r="Z26" s="478">
        <f t="shared" si="15"/>
        <v>2.2773912300000001</v>
      </c>
      <c r="AA26" s="465">
        <f t="shared" si="16"/>
        <v>237.15545349599998</v>
      </c>
      <c r="AB26" s="429">
        <f t="shared" si="17"/>
        <v>4.1101465077296354E-2</v>
      </c>
      <c r="AC26" s="454">
        <f t="shared" si="18"/>
        <v>130.5270350425306</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3.8384027999999999</v>
      </c>
      <c r="V27" s="475">
        <f t="shared" si="11"/>
        <v>8.8661149199999993</v>
      </c>
      <c r="W27" s="460">
        <f t="shared" si="12"/>
        <v>17.711289923999999</v>
      </c>
      <c r="X27" s="476">
        <f t="shared" si="13"/>
        <v>9.1231443999999993</v>
      </c>
      <c r="Y27" s="476">
        <f t="shared" si="14"/>
        <v>4.7624069000000002</v>
      </c>
      <c r="Z27" s="478">
        <f t="shared" si="15"/>
        <v>0.17031302200000001</v>
      </c>
      <c r="AA27" s="465">
        <f t="shared" si="16"/>
        <v>44.471671966000002</v>
      </c>
      <c r="AB27" s="429">
        <f t="shared" si="17"/>
        <v>7.7073954880415947E-3</v>
      </c>
      <c r="AC27" s="454">
        <f t="shared" si="18"/>
        <v>108.51271040409867</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320.8469412</v>
      </c>
      <c r="V29" s="475">
        <f t="shared" si="11"/>
        <v>906.55960473000005</v>
      </c>
      <c r="W29" s="460">
        <f t="shared" si="12"/>
        <v>1396.6415745479999</v>
      </c>
      <c r="X29" s="476">
        <f t="shared" si="13"/>
        <v>1324.2312925399999</v>
      </c>
      <c r="Y29" s="476">
        <f t="shared" si="14"/>
        <v>642.99265037999999</v>
      </c>
      <c r="Z29" s="478">
        <f t="shared" si="15"/>
        <v>35.511489124000001</v>
      </c>
      <c r="AA29" s="484">
        <f t="shared" si="16"/>
        <v>4626.7835525219998</v>
      </c>
      <c r="AB29" s="485">
        <f t="shared" si="17"/>
        <v>0.80186889991715771</v>
      </c>
      <c r="AC29" s="454">
        <f t="shared" si="18"/>
        <v>97.018756416374657</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12.137290400000001</v>
      </c>
      <c r="V30" s="475">
        <f t="shared" si="11"/>
        <v>38.51331588</v>
      </c>
      <c r="W30" s="460">
        <f t="shared" si="12"/>
        <v>53.866680903999999</v>
      </c>
      <c r="X30" s="476">
        <f t="shared" si="13"/>
        <v>47.606182130000001</v>
      </c>
      <c r="Y30" s="476">
        <f t="shared" si="14"/>
        <v>16.678962859999999</v>
      </c>
      <c r="Z30" s="478">
        <f t="shared" si="15"/>
        <v>2.2508384659999998</v>
      </c>
      <c r="AA30" s="484">
        <f t="shared" si="16"/>
        <v>171.05327063999999</v>
      </c>
      <c r="AB30" s="429">
        <f t="shared" si="17"/>
        <v>2.9645280873483535E-2</v>
      </c>
      <c r="AC30" s="454">
        <f t="shared" si="18"/>
        <v>105.43065459734893</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20.566928799999999</v>
      </c>
      <c r="V31" s="475">
        <f t="shared" si="11"/>
        <v>76.016660849999994</v>
      </c>
      <c r="W31" s="460">
        <f t="shared" si="12"/>
        <v>115.89057240799998</v>
      </c>
      <c r="X31" s="476">
        <f t="shared" si="13"/>
        <v>65.236776590000005</v>
      </c>
      <c r="Y31" s="476">
        <f t="shared" si="14"/>
        <v>23.469322740000003</v>
      </c>
      <c r="Z31" s="478">
        <f t="shared" si="15"/>
        <v>3.117995874</v>
      </c>
      <c r="AA31" s="484">
        <f t="shared" si="16"/>
        <v>304.29825726199999</v>
      </c>
      <c r="AB31" s="429">
        <f t="shared" si="17"/>
        <v>5.27379995254766E-2</v>
      </c>
      <c r="AC31" s="454">
        <f t="shared" si="18"/>
        <v>116.14666213218867</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10.760986000000001</v>
      </c>
      <c r="V32" s="475">
        <f t="shared" si="11"/>
        <v>24.777225720000001</v>
      </c>
      <c r="W32" s="460">
        <f t="shared" si="12"/>
        <v>53.622905948000003</v>
      </c>
      <c r="X32" s="476">
        <f t="shared" si="13"/>
        <v>14.614334009999999</v>
      </c>
      <c r="Y32" s="476">
        <f t="shared" si="14"/>
        <v>8.4610090400000004</v>
      </c>
      <c r="Z32" s="478">
        <f t="shared" si="15"/>
        <v>0.73353412399999995</v>
      </c>
      <c r="AA32" s="484">
        <f t="shared" si="16"/>
        <v>112.96999484199999</v>
      </c>
      <c r="AB32" s="429">
        <f t="shared" si="17"/>
        <v>1.9578855258578855E-2</v>
      </c>
      <c r="AC32" s="454">
        <f t="shared" si="18"/>
        <v>122.04633226062529</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1.3891960000000001</v>
      </c>
      <c r="V33" s="475">
        <f t="shared" si="11"/>
        <v>3.5120112299999997</v>
      </c>
      <c r="W33" s="460">
        <f t="shared" si="12"/>
        <v>24.587796424</v>
      </c>
      <c r="X33" s="476">
        <f t="shared" si="13"/>
        <v>20.4719522</v>
      </c>
      <c r="Y33" s="476">
        <f t="shared" si="14"/>
        <v>10.00118436</v>
      </c>
      <c r="Z33" s="478">
        <f t="shared" si="15"/>
        <v>1.144665702</v>
      </c>
      <c r="AA33" s="484">
        <f t="shared" si="16"/>
        <v>61.106805915999999</v>
      </c>
      <c r="AB33" s="429">
        <f t="shared" si="17"/>
        <v>1.0590434300866551E-2</v>
      </c>
      <c r="AC33" s="454">
        <f t="shared" si="18"/>
        <v>93.33467178606297</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126.86239319999999</v>
      </c>
      <c r="V35" s="475">
        <f t="shared" si="11"/>
        <v>373.00305744000002</v>
      </c>
      <c r="W35" s="460">
        <f t="shared" si="12"/>
        <v>612.66379623199998</v>
      </c>
      <c r="X35" s="476">
        <f t="shared" si="13"/>
        <v>596.83283099999994</v>
      </c>
      <c r="Y35" s="476">
        <f t="shared" si="14"/>
        <v>299.37926328000003</v>
      </c>
      <c r="Z35" s="478">
        <f t="shared" si="15"/>
        <v>19.950917369999999</v>
      </c>
      <c r="AA35" s="484">
        <f t="shared" si="16"/>
        <v>2028.692258522</v>
      </c>
      <c r="AB35" s="429">
        <f t="shared" si="17"/>
        <v>0.35159311239549396</v>
      </c>
      <c r="AC35" s="454">
        <f t="shared" si="18"/>
        <v>95.244885741842836</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1.785884</v>
      </c>
      <c r="V36" s="475">
        <f t="shared" si="11"/>
        <v>1.2239276399999999</v>
      </c>
      <c r="W36" s="460">
        <f t="shared" si="12"/>
        <v>4.8077228999999999</v>
      </c>
      <c r="X36" s="476">
        <f t="shared" si="13"/>
        <v>7.3281382799999992</v>
      </c>
      <c r="Y36" s="476">
        <f t="shared" si="14"/>
        <v>4.9583884999999999</v>
      </c>
      <c r="Z36" s="478">
        <f t="shared" si="15"/>
        <v>7.232166000000001E-2</v>
      </c>
      <c r="AA36" s="465">
        <f t="shared" si="16"/>
        <v>20.17638298</v>
      </c>
      <c r="AB36" s="429">
        <f t="shared" si="17"/>
        <v>3.496773480069324E-3</v>
      </c>
      <c r="AC36" s="454">
        <f t="shared" si="18"/>
        <v>76.660006591660206</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1.1215648</v>
      </c>
      <c r="V37" s="475">
        <f t="shared" si="11"/>
        <v>3.9821137200000001</v>
      </c>
      <c r="W37" s="460">
        <f t="shared" si="12"/>
        <v>7.8590339560000002</v>
      </c>
      <c r="X37" s="476">
        <f t="shared" si="13"/>
        <v>3.95819294</v>
      </c>
      <c r="Y37" s="476">
        <f t="shared" si="14"/>
        <v>2.70047164</v>
      </c>
      <c r="Z37" s="478">
        <f t="shared" si="15"/>
        <v>6.2985178000000003E-2</v>
      </c>
      <c r="AA37" s="465">
        <f t="shared" si="16"/>
        <v>19.684362234000002</v>
      </c>
      <c r="AB37" s="429">
        <f t="shared" si="17"/>
        <v>3.4115012537261702E-3</v>
      </c>
      <c r="AC37" s="454">
        <f t="shared" si="18"/>
        <v>104.34885974362673</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41.941900400000002</v>
      </c>
      <c r="V38" s="475">
        <f t="shared" si="11"/>
        <v>120.43245708000001</v>
      </c>
      <c r="W38" s="460">
        <f t="shared" si="12"/>
        <v>134.89757659200001</v>
      </c>
      <c r="X38" s="476">
        <f t="shared" si="13"/>
        <v>58.049672980000004</v>
      </c>
      <c r="Y38" s="476">
        <f t="shared" si="14"/>
        <v>10.62062134</v>
      </c>
      <c r="Z38" s="478">
        <f t="shared" si="15"/>
        <v>0.41564035999999999</v>
      </c>
      <c r="AA38" s="465">
        <f t="shared" si="16"/>
        <v>366.35786875200006</v>
      </c>
      <c r="AB38" s="429">
        <f t="shared" si="17"/>
        <v>6.3493564775043337E-2</v>
      </c>
      <c r="AC38" s="454">
        <f t="shared" si="18"/>
        <v>131.54589483980661</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3.0336904000000002</v>
      </c>
      <c r="V39" s="475">
        <f t="shared" si="11"/>
        <v>13.97230497</v>
      </c>
      <c r="W39" s="460">
        <f t="shared" si="12"/>
        <v>53.521646376</v>
      </c>
      <c r="X39" s="476">
        <f t="shared" si="13"/>
        <v>23.954419440000002</v>
      </c>
      <c r="Y39" s="476">
        <f t="shared" si="14"/>
        <v>13.444532380000002</v>
      </c>
      <c r="Z39" s="478">
        <f t="shared" si="15"/>
        <v>0.14211828799999998</v>
      </c>
      <c r="AA39" s="465">
        <f t="shared" si="16"/>
        <v>108.06871185400001</v>
      </c>
      <c r="AB39" s="429">
        <f t="shared" si="17"/>
        <v>1.8729412799653383E-2</v>
      </c>
      <c r="AC39" s="454">
        <f t="shared" si="18"/>
        <v>110.45732089993243</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1.2800468</v>
      </c>
      <c r="V40" s="475">
        <f t="shared" si="11"/>
        <v>4.0566263400000002</v>
      </c>
      <c r="W40" s="460">
        <f t="shared" si="12"/>
        <v>15.792663244</v>
      </c>
      <c r="X40" s="476">
        <f t="shared" si="13"/>
        <v>10.13600321</v>
      </c>
      <c r="Y40" s="476">
        <f t="shared" si="14"/>
        <v>5.2875168199999996</v>
      </c>
      <c r="Z40" s="478">
        <f t="shared" si="15"/>
        <v>0.29671412199999997</v>
      </c>
      <c r="AA40" s="465">
        <f t="shared" si="16"/>
        <v>36.849570535999995</v>
      </c>
      <c r="AB40" s="429">
        <f t="shared" si="17"/>
        <v>6.3864073719237429E-3</v>
      </c>
      <c r="AC40" s="454">
        <f t="shared" si="18"/>
        <v>100.73312115284953</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4.4223644000000002</v>
      </c>
      <c r="V41" s="475">
        <f t="shared" si="11"/>
        <v>11.46899286</v>
      </c>
      <c r="W41" s="460">
        <f t="shared" si="12"/>
        <v>29.911149667999997</v>
      </c>
      <c r="X41" s="476">
        <f t="shared" si="13"/>
        <v>9.8576249400000009</v>
      </c>
      <c r="Y41" s="476">
        <f t="shared" si="14"/>
        <v>5.4147479799999996</v>
      </c>
      <c r="Z41" s="478">
        <f t="shared" si="15"/>
        <v>0.105134748</v>
      </c>
      <c r="AA41" s="465">
        <f t="shared" si="16"/>
        <v>61.180014595999999</v>
      </c>
      <c r="AB41" s="429">
        <f t="shared" si="17"/>
        <v>1.0603122113691507E-2</v>
      </c>
      <c r="AC41" s="454">
        <f t="shared" si="18"/>
        <v>119.45258872631965</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219.552156</v>
      </c>
      <c r="V42" s="475">
        <f t="shared" si="11"/>
        <v>641.86051995000003</v>
      </c>
      <c r="W42" s="460">
        <f t="shared" si="12"/>
        <v>984.54641103200004</v>
      </c>
      <c r="X42" s="476">
        <f t="shared" si="13"/>
        <v>859.88311878000002</v>
      </c>
      <c r="Y42" s="476">
        <f t="shared" si="14"/>
        <v>398.19445805999999</v>
      </c>
      <c r="Z42" s="478">
        <f t="shared" si="15"/>
        <v>24.954168319999997</v>
      </c>
      <c r="AA42" s="465">
        <f t="shared" si="16"/>
        <v>3128.9908321420003</v>
      </c>
      <c r="AB42" s="429">
        <f t="shared" si="17"/>
        <v>0.54228610609046801</v>
      </c>
      <c r="AC42" s="454">
        <f t="shared" si="18"/>
        <v>99.945282988087925</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34.577789599999996</v>
      </c>
      <c r="V45" s="475">
        <f t="shared" si="11"/>
        <v>116.23033070999999</v>
      </c>
      <c r="W45" s="460">
        <f t="shared" si="12"/>
        <v>264.57173183200001</v>
      </c>
      <c r="X45" s="476">
        <f t="shared" si="13"/>
        <v>530.31197810000003</v>
      </c>
      <c r="Y45" s="476">
        <f t="shared" si="14"/>
        <v>326.44535972</v>
      </c>
      <c r="Z45" s="478">
        <f t="shared" si="15"/>
        <v>13.180246783999999</v>
      </c>
      <c r="AA45" s="465">
        <f t="shared" si="16"/>
        <v>1285.3174367460001</v>
      </c>
      <c r="AB45" s="429">
        <f t="shared" si="17"/>
        <v>0.2227586545487002</v>
      </c>
      <c r="AC45" s="454">
        <f t="shared" si="18"/>
        <v>76.24505668530513</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124.60283320000001</v>
      </c>
      <c r="V46" s="475">
        <f t="shared" si="11"/>
        <v>246.2058495</v>
      </c>
      <c r="W46" s="460">
        <f t="shared" si="12"/>
        <v>425.29465750399999</v>
      </c>
      <c r="X46" s="476">
        <f t="shared" si="13"/>
        <v>261.05862817000002</v>
      </c>
      <c r="Y46" s="476">
        <f t="shared" si="14"/>
        <v>77.114315160000004</v>
      </c>
      <c r="Z46" s="478">
        <f t="shared" si="15"/>
        <v>14.851411696000001</v>
      </c>
      <c r="AA46" s="465">
        <f t="shared" si="16"/>
        <v>1149.12769523</v>
      </c>
      <c r="AB46" s="429">
        <f t="shared" si="17"/>
        <v>0.19915557976256498</v>
      </c>
      <c r="AC46" s="454">
        <f t="shared" si="18"/>
        <v>113.3381627282439</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124.5688572</v>
      </c>
      <c r="V47" s="450">
        <f t="shared" si="11"/>
        <v>385.92801350999997</v>
      </c>
      <c r="W47" s="451">
        <f t="shared" si="12"/>
        <v>626.52730171200005</v>
      </c>
      <c r="X47" s="456">
        <f t="shared" si="13"/>
        <v>544.96196053000006</v>
      </c>
      <c r="Y47" s="456">
        <f t="shared" si="14"/>
        <v>235.64606841999998</v>
      </c>
      <c r="Z47" s="487">
        <f t="shared" si="15"/>
        <v>10.896068668</v>
      </c>
      <c r="AA47" s="457">
        <f t="shared" si="16"/>
        <v>1928.5282700399998</v>
      </c>
      <c r="AB47" s="453">
        <f t="shared" si="17"/>
        <v>0.33423366898440204</v>
      </c>
      <c r="AC47" s="454">
        <f t="shared" si="18"/>
        <v>101.49329350177499</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116.25051999999999</v>
      </c>
      <c r="V48" s="459">
        <f t="shared" si="11"/>
        <v>421.63580628</v>
      </c>
      <c r="W48" s="460">
        <f t="shared" si="12"/>
        <v>527.606310796</v>
      </c>
      <c r="X48" s="464">
        <f t="shared" si="13"/>
        <v>233.66743477</v>
      </c>
      <c r="Y48" s="464">
        <f t="shared" si="14"/>
        <v>100.79425744000001</v>
      </c>
      <c r="Z48" s="478">
        <f t="shared" si="15"/>
        <v>7.0722728519999993</v>
      </c>
      <c r="AA48" s="465">
        <f t="shared" si="16"/>
        <v>1407.0266021379998</v>
      </c>
      <c r="AB48" s="462">
        <f t="shared" si="17"/>
        <v>0.24385209742426339</v>
      </c>
      <c r="AC48" s="454">
        <f t="shared" si="18"/>
        <v>120.23996935629575</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30.995818400000001</v>
      </c>
      <c r="V49" s="459">
        <f t="shared" si="11"/>
        <v>54.913167270000002</v>
      </c>
      <c r="W49" s="460">
        <f t="shared" si="12"/>
        <v>126.96137123600001</v>
      </c>
      <c r="X49" s="464">
        <f t="shared" si="13"/>
        <v>193.44938847</v>
      </c>
      <c r="Y49" s="464">
        <f t="shared" si="14"/>
        <v>40.791472880000001</v>
      </c>
      <c r="Z49" s="478">
        <f t="shared" si="15"/>
        <v>3.9013268839999999</v>
      </c>
      <c r="AA49" s="465">
        <f t="shared" si="16"/>
        <v>451.01254514000004</v>
      </c>
      <c r="AB49" s="462">
        <f t="shared" si="17"/>
        <v>7.8165085812824969E-2</v>
      </c>
      <c r="AC49" s="454">
        <f t="shared" si="18"/>
        <v>99.682556417123209</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82.083956000000001</v>
      </c>
      <c r="V51" s="468">
        <f t="shared" si="11"/>
        <v>337.86838097999998</v>
      </c>
      <c r="W51" s="469">
        <f t="shared" si="12"/>
        <v>656.51559880800005</v>
      </c>
      <c r="X51" s="473">
        <f t="shared" si="13"/>
        <v>748.52111750999995</v>
      </c>
      <c r="Y51" s="473">
        <f t="shared" si="14"/>
        <v>378.61759377999999</v>
      </c>
      <c r="Z51" s="488">
        <f t="shared" si="15"/>
        <v>13.255750494000001</v>
      </c>
      <c r="AA51" s="489">
        <f t="shared" si="16"/>
        <v>2216.8623975719997</v>
      </c>
      <c r="AB51" s="490">
        <f t="shared" si="17"/>
        <v>0.38420492158960134</v>
      </c>
      <c r="AC51" s="454">
        <f t="shared" si="18"/>
        <v>91.327151615209431</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67.401418800000002</v>
      </c>
      <c r="V52" s="475">
        <f t="shared" si="11"/>
        <v>283.52358684000001</v>
      </c>
      <c r="W52" s="460">
        <f t="shared" si="12"/>
        <v>500.93866124000004</v>
      </c>
      <c r="X52" s="476">
        <f t="shared" si="13"/>
        <v>451.84983237000006</v>
      </c>
      <c r="Y52" s="476">
        <f t="shared" si="14"/>
        <v>226.86088906000001</v>
      </c>
      <c r="Z52" s="478">
        <f t="shared" si="15"/>
        <v>12.384981212</v>
      </c>
      <c r="AA52" s="465">
        <f t="shared" si="16"/>
        <v>1542.9593695220001</v>
      </c>
      <c r="AB52" s="429">
        <f t="shared" si="17"/>
        <v>0.2674106359656846</v>
      </c>
      <c r="AC52" s="454">
        <f t="shared" si="18"/>
        <v>97.216677977693507</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11.5779952</v>
      </c>
      <c r="V53" s="450">
        <f t="shared" si="11"/>
        <v>31.972917599999999</v>
      </c>
      <c r="W53" s="451">
        <f t="shared" si="12"/>
        <v>60.587092803999994</v>
      </c>
      <c r="X53" s="456">
        <f t="shared" si="13"/>
        <v>39.216945219999999</v>
      </c>
      <c r="Y53" s="456">
        <f t="shared" si="14"/>
        <v>16.16355952</v>
      </c>
      <c r="Z53" s="487">
        <f t="shared" si="15"/>
        <v>3.2393213799999998</v>
      </c>
      <c r="AA53" s="457">
        <f t="shared" si="16"/>
        <v>162.75783172400003</v>
      </c>
      <c r="AB53" s="453">
        <f t="shared" si="17"/>
        <v>2.8207596485961876E-2</v>
      </c>
      <c r="AC53" s="454">
        <f t="shared" si="18"/>
        <v>106.85441295373019</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60.657064400000003</v>
      </c>
      <c r="V54" s="459">
        <f t="shared" si="11"/>
        <v>218.38649391000001</v>
      </c>
      <c r="W54" s="460">
        <f t="shared" si="12"/>
        <v>408.57556681599999</v>
      </c>
      <c r="X54" s="464">
        <f t="shared" si="13"/>
        <v>268.47114766999999</v>
      </c>
      <c r="Y54" s="464">
        <f t="shared" si="14"/>
        <v>92.714801280000003</v>
      </c>
      <c r="Z54" s="478">
        <f t="shared" si="15"/>
        <v>11.888023523999999</v>
      </c>
      <c r="AA54" s="465">
        <f t="shared" si="16"/>
        <v>1060.6930975999999</v>
      </c>
      <c r="AB54" s="462">
        <f t="shared" si="17"/>
        <v>0.18382895972270361</v>
      </c>
      <c r="AC54" s="454">
        <f t="shared" si="18"/>
        <v>111.90576840131925</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2</v>
      </c>
      <c r="T55" s="441" t="str">
        <f t="shared" si="9"/>
        <v>Social renting</v>
      </c>
      <c r="U55" s="459">
        <f t="shared" si="10"/>
        <v>178.27956560000001</v>
      </c>
      <c r="V55" s="459">
        <f t="shared" si="11"/>
        <v>298.24862067000004</v>
      </c>
      <c r="W55" s="460">
        <f t="shared" si="12"/>
        <v>217.383078488</v>
      </c>
      <c r="X55" s="464">
        <f t="shared" si="13"/>
        <v>61.940957230000002</v>
      </c>
      <c r="Y55" s="464">
        <f t="shared" si="14"/>
        <v>25.643156359999999</v>
      </c>
      <c r="Z55" s="478">
        <f t="shared" si="15"/>
        <v>5.2319233440000001</v>
      </c>
      <c r="AA55" s="465">
        <f t="shared" si="16"/>
        <v>786.72730169200008</v>
      </c>
      <c r="AB55" s="462">
        <f t="shared" si="17"/>
        <v>0.13634788590849223</v>
      </c>
      <c r="AC55" s="454">
        <f t="shared" si="18"/>
        <v>120.05285953999152</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80.311540000000008</v>
      </c>
      <c r="V57" s="468">
        <f t="shared" si="11"/>
        <v>130.37154156</v>
      </c>
      <c r="W57" s="469">
        <f t="shared" si="12"/>
        <v>226.54380495200002</v>
      </c>
      <c r="X57" s="473">
        <f t="shared" si="13"/>
        <v>119.37691563999999</v>
      </c>
      <c r="Y57" s="473">
        <f t="shared" si="14"/>
        <v>33.541931159999997</v>
      </c>
      <c r="Z57" s="488">
        <f t="shared" si="15"/>
        <v>8.6566914700000002</v>
      </c>
      <c r="AA57" s="474">
        <f t="shared" si="16"/>
        <v>598.80242478200012</v>
      </c>
      <c r="AB57" s="490">
        <f t="shared" si="17"/>
        <v>0.10377858315112654</v>
      </c>
      <c r="AC57" s="454">
        <f t="shared" si="18"/>
        <v>115.40779674703687</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123.83569759999999</v>
      </c>
      <c r="V58" s="475">
        <f t="shared" si="11"/>
        <v>373.75596296999998</v>
      </c>
      <c r="W58" s="460">
        <f t="shared" si="12"/>
        <v>582.65893448400004</v>
      </c>
      <c r="X58" s="476">
        <f t="shared" si="13"/>
        <v>326.79044303000001</v>
      </c>
      <c r="Y58" s="476">
        <f t="shared" si="14"/>
        <v>98.028700580000006</v>
      </c>
      <c r="Z58" s="478">
        <f t="shared" si="15"/>
        <v>8.9526557459999996</v>
      </c>
      <c r="AA58" s="465">
        <f t="shared" si="16"/>
        <v>1514.0223944100001</v>
      </c>
      <c r="AB58" s="429">
        <f t="shared" si="17"/>
        <v>0.26239556228942806</v>
      </c>
      <c r="AC58" s="454">
        <f t="shared" si="18"/>
        <v>118.93991034987491</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165.79422880000001</v>
      </c>
      <c r="V59" s="475">
        <f t="shared" si="11"/>
        <v>524.13047973000005</v>
      </c>
      <c r="W59" s="460">
        <f t="shared" si="12"/>
        <v>813.507562968</v>
      </c>
      <c r="X59" s="476">
        <f t="shared" si="13"/>
        <v>747.08398032999992</v>
      </c>
      <c r="Y59" s="476">
        <f t="shared" si="14"/>
        <v>295.92520006000001</v>
      </c>
      <c r="Z59" s="478">
        <f t="shared" si="15"/>
        <v>12.828650245999999</v>
      </c>
      <c r="AA59" s="465">
        <f t="shared" si="16"/>
        <v>2559.2701021339999</v>
      </c>
      <c r="AB59" s="429">
        <f t="shared" si="17"/>
        <v>0.44354767801282496</v>
      </c>
      <c r="AC59" s="454">
        <f t="shared" si="18"/>
        <v>102.40595746842401</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23.1266824</v>
      </c>
      <c r="V60" s="475">
        <f t="shared" si="11"/>
        <v>115.00778952</v>
      </c>
      <c r="W60" s="460">
        <f t="shared" si="12"/>
        <v>162.75682263599998</v>
      </c>
      <c r="X60" s="476">
        <f t="shared" si="13"/>
        <v>314.72227536000003</v>
      </c>
      <c r="Y60" s="476">
        <f t="shared" si="14"/>
        <v>240.07611098000001</v>
      </c>
      <c r="Z60" s="478">
        <f t="shared" si="15"/>
        <v>10.138227684</v>
      </c>
      <c r="AA60" s="465">
        <f t="shared" si="16"/>
        <v>865.82790857999998</v>
      </c>
      <c r="AB60" s="429">
        <f t="shared" si="17"/>
        <v>0.15005682990987868</v>
      </c>
      <c r="AC60" s="454">
        <f t="shared" si="18"/>
        <v>74.635309431164785</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6.9318515999999999</v>
      </c>
      <c r="V61" s="475">
        <f t="shared" si="11"/>
        <v>26.73422622</v>
      </c>
      <c r="W61" s="460">
        <f t="shared" si="12"/>
        <v>58.532874960000001</v>
      </c>
      <c r="X61" s="476">
        <f t="shared" si="13"/>
        <v>62.026387209999996</v>
      </c>
      <c r="Y61" s="476">
        <f t="shared" si="14"/>
        <v>72.428057219999999</v>
      </c>
      <c r="Z61" s="478">
        <f t="shared" si="15"/>
        <v>5.4237748540000004</v>
      </c>
      <c r="AA61" s="465">
        <f t="shared" si="16"/>
        <v>232.077172064</v>
      </c>
      <c r="AB61" s="429">
        <f t="shared" si="17"/>
        <v>4.022134697816291E-2</v>
      </c>
      <c r="AC61" s="454">
        <f t="shared" si="18"/>
        <v>72.753359610428163</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158.66308840000002</v>
      </c>
      <c r="V63" s="475">
        <f t="shared" si="11"/>
        <v>142.13683107</v>
      </c>
      <c r="W63" s="460">
        <f t="shared" si="12"/>
        <v>78.144596816000004</v>
      </c>
      <c r="X63" s="476">
        <f t="shared" si="13"/>
        <v>10.78543999</v>
      </c>
      <c r="Y63" s="476">
        <f t="shared" si="14"/>
        <v>1.3997151800000001</v>
      </c>
      <c r="Z63" s="478">
        <f t="shared" si="15"/>
        <v>2.9073870820000001</v>
      </c>
      <c r="AA63" s="465">
        <f t="shared" si="16"/>
        <v>394.037058538</v>
      </c>
      <c r="AB63" s="429">
        <f t="shared" si="17"/>
        <v>6.8290651393067586E-2</v>
      </c>
      <c r="AC63" s="454">
        <f t="shared" si="18"/>
        <v>112.04213498921894</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158.26719199999999</v>
      </c>
      <c r="V64" s="475">
        <f t="shared" si="11"/>
        <v>370.77540318000001</v>
      </c>
      <c r="W64" s="460">
        <f t="shared" si="12"/>
        <v>303.80083293600001</v>
      </c>
      <c r="X64" s="476">
        <f t="shared" si="13"/>
        <v>57.661134089999997</v>
      </c>
      <c r="Y64" s="476">
        <f t="shared" si="14"/>
        <v>5.3168274799999997</v>
      </c>
      <c r="Z64" s="478">
        <f t="shared" si="15"/>
        <v>5.5258697840000002</v>
      </c>
      <c r="AA64" s="465">
        <f t="shared" si="16"/>
        <v>901.34725947000004</v>
      </c>
      <c r="AB64" s="429">
        <f t="shared" si="17"/>
        <v>0.15621269661525131</v>
      </c>
      <c r="AC64" s="454">
        <f t="shared" si="18"/>
        <v>138.12467115721864</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2</v>
      </c>
      <c r="T65" s="449" t="str">
        <f t="shared" si="9"/>
        <v>House value 150k - 250k</v>
      </c>
      <c r="U65" s="450">
        <f t="shared" si="10"/>
        <v>58.676411999999999</v>
      </c>
      <c r="V65" s="450">
        <f t="shared" si="11"/>
        <v>377.01669096000001</v>
      </c>
      <c r="W65" s="451">
        <f t="shared" si="12"/>
        <v>593.73870621599997</v>
      </c>
      <c r="X65" s="456">
        <f t="shared" si="13"/>
        <v>328.62682806999999</v>
      </c>
      <c r="Y65" s="456">
        <f t="shared" si="14"/>
        <v>36.76862938</v>
      </c>
      <c r="Z65" s="487">
        <f t="shared" si="15"/>
        <v>6.9291197479999997</v>
      </c>
      <c r="AA65" s="457">
        <f t="shared" si="16"/>
        <v>1401.7563863740002</v>
      </c>
      <c r="AB65" s="453">
        <f t="shared" si="17"/>
        <v>0.24293871514280765</v>
      </c>
      <c r="AC65" s="454">
        <f t="shared" si="18"/>
        <v>136.20928260126527</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24.058318400000001</v>
      </c>
      <c r="V66" s="459">
        <f t="shared" si="11"/>
        <v>274.13380448999999</v>
      </c>
      <c r="W66" s="460">
        <f t="shared" si="12"/>
        <v>794.92577596399997</v>
      </c>
      <c r="X66" s="464">
        <f t="shared" si="13"/>
        <v>978.43947235000007</v>
      </c>
      <c r="Y66" s="464">
        <f t="shared" si="14"/>
        <v>356.77060560000001</v>
      </c>
      <c r="Z66" s="478">
        <f t="shared" si="15"/>
        <v>19.572126414</v>
      </c>
      <c r="AA66" s="465">
        <f t="shared" si="16"/>
        <v>2447.9001032180004</v>
      </c>
      <c r="AB66" s="462">
        <f t="shared" si="17"/>
        <v>0.42424611840866555</v>
      </c>
      <c r="AC66" s="454">
        <f t="shared" si="18"/>
        <v>95.072212807350652</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0.28930879999999998</v>
      </c>
      <c r="V67" s="459">
        <f t="shared" si="11"/>
        <v>5.4186537599999998</v>
      </c>
      <c r="W67" s="460">
        <f t="shared" si="12"/>
        <v>66.214789027999998</v>
      </c>
      <c r="X67" s="464">
        <f t="shared" si="13"/>
        <v>163.11130193</v>
      </c>
      <c r="Y67" s="464">
        <f t="shared" si="14"/>
        <v>212.61564337999999</v>
      </c>
      <c r="Z67" s="478">
        <f t="shared" si="15"/>
        <v>7.0391785660000004</v>
      </c>
      <c r="AA67" s="465">
        <f t="shared" si="16"/>
        <v>454.68887546399998</v>
      </c>
      <c r="AB67" s="462">
        <f t="shared" si="17"/>
        <v>7.8802231449566718E-2</v>
      </c>
      <c r="AC67" s="454">
        <f t="shared" si="18"/>
        <v>58.162716928241089</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0.23248368</v>
      </c>
      <c r="W68" s="460">
        <f t="shared" si="12"/>
        <v>1.706745548</v>
      </c>
      <c r="X68" s="464">
        <f t="shared" si="13"/>
        <v>8.7975876300000007</v>
      </c>
      <c r="Y68" s="464">
        <f t="shared" si="14"/>
        <v>35.024208139999999</v>
      </c>
      <c r="Z68" s="478">
        <f t="shared" si="15"/>
        <v>0.85295582800000003</v>
      </c>
      <c r="AA68" s="465">
        <f t="shared" si="16"/>
        <v>46.613980825999995</v>
      </c>
      <c r="AB68" s="462">
        <f t="shared" si="17"/>
        <v>8.0786795192374344E-3</v>
      </c>
      <c r="AC68" s="454">
        <f t="shared" si="18"/>
        <v>44.689006760608514</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4.5680400000000003E-2</v>
      </c>
      <c r="V69" s="459">
        <f t="shared" si="11"/>
        <v>0.28613402999999998</v>
      </c>
      <c r="W69" s="460">
        <f t="shared" si="12"/>
        <v>5.4685534919999998</v>
      </c>
      <c r="X69" s="464">
        <f t="shared" si="13"/>
        <v>22.578235939999999</v>
      </c>
      <c r="Y69" s="464">
        <f t="shared" si="14"/>
        <v>92.104371579999992</v>
      </c>
      <c r="Z69" s="478">
        <f t="shared" si="15"/>
        <v>3.1733625779999999</v>
      </c>
      <c r="AA69" s="465">
        <f t="shared" si="16"/>
        <v>123.65633801999999</v>
      </c>
      <c r="AB69" s="462">
        <f t="shared" si="17"/>
        <v>2.1430907802426343E-2</v>
      </c>
      <c r="AC69" s="454">
        <f t="shared" si="18"/>
        <v>44.836670856688279</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3</v>
      </c>
      <c r="T71" s="467" t="str">
        <f t="shared" si="9"/>
        <v>Individual likely to move</v>
      </c>
      <c r="U71" s="468">
        <f t="shared" si="10"/>
        <v>94.558328000000003</v>
      </c>
      <c r="V71" s="468">
        <f t="shared" si="11"/>
        <v>281.62692558000003</v>
      </c>
      <c r="W71" s="469">
        <f t="shared" si="12"/>
        <v>437.53659364000004</v>
      </c>
      <c r="X71" s="473">
        <f t="shared" si="13"/>
        <v>341.06433353</v>
      </c>
      <c r="Y71" s="473">
        <f t="shared" si="14"/>
        <v>147.34088051999998</v>
      </c>
      <c r="Z71" s="488">
        <f t="shared" si="15"/>
        <v>19.515151504000002</v>
      </c>
      <c r="AA71" s="474">
        <f t="shared" si="16"/>
        <v>1321.642212774</v>
      </c>
      <c r="AB71" s="471">
        <f t="shared" si="17"/>
        <v>0.22905410966620451</v>
      </c>
      <c r="AC71" s="454">
        <f t="shared" si="18"/>
        <v>103.31213959240479</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102.69569320000001</v>
      </c>
      <c r="V74" s="475">
        <f t="shared" si="41"/>
        <v>204.32196486000001</v>
      </c>
      <c r="W74" s="460">
        <f t="shared" si="42"/>
        <v>317.25818082000001</v>
      </c>
      <c r="X74" s="476">
        <f t="shared" si="43"/>
        <v>231.5304591</v>
      </c>
      <c r="Y74" s="476">
        <f t="shared" si="44"/>
        <v>72.500693400000003</v>
      </c>
      <c r="Z74" s="478">
        <f t="shared" si="45"/>
        <v>12.279346214</v>
      </c>
      <c r="AA74" s="465">
        <f t="shared" si="46"/>
        <v>940.58633759400016</v>
      </c>
      <c r="AB74" s="429">
        <f t="shared" si="47"/>
        <v>0.16301323008561527</v>
      </c>
      <c r="AC74" s="454">
        <f t="shared" si="48"/>
        <v>109.0633958071287</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27.887531199999998</v>
      </c>
      <c r="V75" s="475">
        <f t="shared" si="41"/>
        <v>51.615588959999997</v>
      </c>
      <c r="W75" s="460">
        <f t="shared" si="42"/>
        <v>73.578887852000008</v>
      </c>
      <c r="X75" s="476">
        <f t="shared" si="43"/>
        <v>35.50156063</v>
      </c>
      <c r="Y75" s="476">
        <f t="shared" si="44"/>
        <v>13.395414880000001</v>
      </c>
      <c r="Z75" s="478">
        <f t="shared" si="45"/>
        <v>0.76222685400000001</v>
      </c>
      <c r="AA75" s="465">
        <f t="shared" si="46"/>
        <v>202.74121037600003</v>
      </c>
      <c r="AB75" s="429">
        <f t="shared" si="47"/>
        <v>3.5137124848526866E-2</v>
      </c>
      <c r="AC75" s="454">
        <f t="shared" si="48"/>
        <v>115.47830022137222</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68.348990399999991</v>
      </c>
      <c r="V76" s="475">
        <f t="shared" si="41"/>
        <v>240.16297383</v>
      </c>
      <c r="W76" s="460">
        <f t="shared" si="42"/>
        <v>485.91519309199998</v>
      </c>
      <c r="X76" s="476">
        <f t="shared" si="43"/>
        <v>556.06355926999993</v>
      </c>
      <c r="Y76" s="476">
        <f t="shared" si="44"/>
        <v>272.67782848000002</v>
      </c>
      <c r="Z76" s="478">
        <f t="shared" si="45"/>
        <v>11.428635876</v>
      </c>
      <c r="AA76" s="465">
        <f t="shared" si="46"/>
        <v>1634.597180948</v>
      </c>
      <c r="AB76" s="429">
        <f t="shared" si="47"/>
        <v>0.28329240571022529</v>
      </c>
      <c r="AC76" s="454">
        <f t="shared" si="48"/>
        <v>91.505862367405697</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65.991956799999997</v>
      </c>
      <c r="V77" s="475">
        <f t="shared" si="41"/>
        <v>197.47424384999999</v>
      </c>
      <c r="W77" s="460">
        <f t="shared" si="42"/>
        <v>323.47521575600001</v>
      </c>
      <c r="X77" s="476">
        <f t="shared" si="43"/>
        <v>302.74086589000001</v>
      </c>
      <c r="Y77" s="476">
        <f t="shared" si="44"/>
        <v>154.3506763</v>
      </c>
      <c r="Z77" s="478">
        <f t="shared" si="45"/>
        <v>5.2863455759999995</v>
      </c>
      <c r="AA77" s="465">
        <f t="shared" si="46"/>
        <v>1049.3193041720001</v>
      </c>
      <c r="AB77" s="429">
        <f t="shared" si="47"/>
        <v>0.18185776502114387</v>
      </c>
      <c r="AC77" s="454">
        <f t="shared" si="48"/>
        <v>96.21329037109416</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135.07582840000001</v>
      </c>
      <c r="V78" s="475">
        <f t="shared" si="41"/>
        <v>476.4252285</v>
      </c>
      <c r="W78" s="460">
        <f t="shared" si="42"/>
        <v>643.77252248000002</v>
      </c>
      <c r="X78" s="476">
        <f t="shared" si="43"/>
        <v>444.16355511000006</v>
      </c>
      <c r="Y78" s="476">
        <f t="shared" si="44"/>
        <v>227.07538620000003</v>
      </c>
      <c r="Z78" s="478">
        <f t="shared" si="45"/>
        <v>16.243445480000002</v>
      </c>
      <c r="AA78" s="465">
        <f t="shared" si="46"/>
        <v>1942.7559661700002</v>
      </c>
      <c r="AB78" s="429">
        <f t="shared" si="47"/>
        <v>0.33669947420623919</v>
      </c>
      <c r="AC78" s="454">
        <f t="shared" si="48"/>
        <v>104.72719733147878</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346.22052880000001</v>
      </c>
      <c r="V80" s="475">
        <f t="shared" si="41"/>
        <v>1036.3758549300001</v>
      </c>
      <c r="W80" s="460">
        <f t="shared" si="42"/>
        <v>1605.9937933160002</v>
      </c>
      <c r="X80" s="476">
        <f t="shared" si="43"/>
        <v>1406.8856334300001</v>
      </c>
      <c r="Y80" s="476">
        <f t="shared" si="44"/>
        <v>665.44066285999997</v>
      </c>
      <c r="Z80" s="478">
        <f t="shared" si="45"/>
        <v>43.275935935999996</v>
      </c>
      <c r="AA80" s="465">
        <f t="shared" si="46"/>
        <v>5104.1924092720001</v>
      </c>
      <c r="AB80" s="429">
        <f t="shared" si="47"/>
        <v>0.88460873644228766</v>
      </c>
      <c r="AC80" s="454">
        <f t="shared" si="48"/>
        <v>99.380297616541668</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42.720204799999998</v>
      </c>
      <c r="V81" s="475">
        <f t="shared" si="41"/>
        <v>99.798940799999997</v>
      </c>
      <c r="W81" s="460">
        <f t="shared" si="42"/>
        <v>186.62209744799998</v>
      </c>
      <c r="X81" s="476">
        <f t="shared" si="43"/>
        <v>119.70751054000002</v>
      </c>
      <c r="Y81" s="476">
        <f t="shared" si="44"/>
        <v>55.103220140000005</v>
      </c>
      <c r="Z81" s="478">
        <f t="shared" si="45"/>
        <v>2.4689493520000001</v>
      </c>
      <c r="AA81" s="465">
        <f t="shared" si="46"/>
        <v>506.42092308000002</v>
      </c>
      <c r="AB81" s="429">
        <f t="shared" si="47"/>
        <v>8.7767924277296364E-2</v>
      </c>
      <c r="AC81" s="454">
        <f t="shared" si="48"/>
        <v>105.94902901164556</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11.059266399999998</v>
      </c>
      <c r="V82" s="475">
        <f t="shared" si="41"/>
        <v>33.82520427</v>
      </c>
      <c r="W82" s="460">
        <f t="shared" si="42"/>
        <v>51.384109236</v>
      </c>
      <c r="X82" s="476">
        <f t="shared" si="43"/>
        <v>43.40685603</v>
      </c>
      <c r="Y82" s="476">
        <f t="shared" si="44"/>
        <v>19.456116999999999</v>
      </c>
      <c r="Z82" s="478">
        <f t="shared" si="45"/>
        <v>0.25511466599999999</v>
      </c>
      <c r="AA82" s="465">
        <f t="shared" si="46"/>
        <v>159.38666760199999</v>
      </c>
      <c r="AB82" s="429">
        <f t="shared" si="47"/>
        <v>2.7623339272443672E-2</v>
      </c>
      <c r="AC82" s="454">
        <f t="shared" si="48"/>
        <v>102.17479303351411</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311.1782316</v>
      </c>
      <c r="V84" s="475">
        <f t="shared" si="41"/>
        <v>877.51992977999998</v>
      </c>
      <c r="W84" s="460">
        <f t="shared" si="42"/>
        <v>1479.741231708</v>
      </c>
      <c r="X84" s="476">
        <f t="shared" si="43"/>
        <v>1270.7614587099999</v>
      </c>
      <c r="Y84" s="476">
        <f t="shared" si="44"/>
        <v>591.15288796000004</v>
      </c>
      <c r="Z84" s="478">
        <f t="shared" si="45"/>
        <v>37.785017596000003</v>
      </c>
      <c r="AA84" s="465">
        <f t="shared" si="46"/>
        <v>4568.1387573539996</v>
      </c>
      <c r="AB84" s="429">
        <f t="shared" si="47"/>
        <v>0.79170515725372614</v>
      </c>
      <c r="AC84" s="454">
        <f t="shared" si="48"/>
        <v>99.578278012352811</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48.402276000000001</v>
      </c>
      <c r="V85" s="475">
        <f t="shared" si="41"/>
        <v>153.65409812999999</v>
      </c>
      <c r="W85" s="460">
        <f t="shared" si="42"/>
        <v>216.68335977999999</v>
      </c>
      <c r="X85" s="476">
        <f t="shared" si="43"/>
        <v>173.66885799000002</v>
      </c>
      <c r="Y85" s="476">
        <f t="shared" si="44"/>
        <v>86.701283779999997</v>
      </c>
      <c r="Z85" s="478">
        <f t="shared" si="45"/>
        <v>3.7992459840000001</v>
      </c>
      <c r="AA85" s="484">
        <f t="shared" si="46"/>
        <v>682.90912166400005</v>
      </c>
      <c r="AB85" s="485">
        <f t="shared" si="47"/>
        <v>0.11835513373726171</v>
      </c>
      <c r="AC85" s="454">
        <f t="shared" si="48"/>
        <v>101.30937127022128</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40.419492400000003</v>
      </c>
      <c r="V86" s="475">
        <f t="shared" si="41"/>
        <v>138.82597208999999</v>
      </c>
      <c r="W86" s="460">
        <f t="shared" si="42"/>
        <v>147.57541035600002</v>
      </c>
      <c r="X86" s="476">
        <f t="shared" si="43"/>
        <v>125.56968329999999</v>
      </c>
      <c r="Y86" s="476">
        <f t="shared" si="44"/>
        <v>62.145828259999995</v>
      </c>
      <c r="Z86" s="478">
        <f t="shared" si="45"/>
        <v>4.4157363739999997</v>
      </c>
      <c r="AA86" s="465">
        <f t="shared" si="46"/>
        <v>518.95212277999997</v>
      </c>
      <c r="AB86" s="429">
        <f t="shared" si="47"/>
        <v>8.9939709320623909E-2</v>
      </c>
      <c r="AC86" s="454">
        <f t="shared" si="48"/>
        <v>102.06914368483552</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280.73430999999999</v>
      </c>
      <c r="V88" s="475">
        <f t="shared" si="41"/>
        <v>796.39500212999997</v>
      </c>
      <c r="W88" s="460">
        <f t="shared" si="42"/>
        <v>1320.9568903279999</v>
      </c>
      <c r="X88" s="476">
        <f t="shared" si="43"/>
        <v>1173.79539817</v>
      </c>
      <c r="Y88" s="476">
        <f t="shared" si="44"/>
        <v>536.99390782</v>
      </c>
      <c r="Z88" s="478">
        <f t="shared" si="45"/>
        <v>29.662241501999997</v>
      </c>
      <c r="AA88" s="465">
        <f t="shared" si="46"/>
        <v>4138.53774995</v>
      </c>
      <c r="AB88" s="429">
        <f t="shared" si="47"/>
        <v>0.71725090987001738</v>
      </c>
      <c r="AC88" s="454">
        <f t="shared" si="48"/>
        <v>99.353155042802072</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59.595757599999999</v>
      </c>
      <c r="V89" s="475">
        <f t="shared" si="41"/>
        <v>184.47595335</v>
      </c>
      <c r="W89" s="460">
        <f t="shared" si="42"/>
        <v>257.72282816800004</v>
      </c>
      <c r="X89" s="476">
        <f t="shared" si="43"/>
        <v>201.50702096999999</v>
      </c>
      <c r="Y89" s="476">
        <f t="shared" si="44"/>
        <v>98.560602959999997</v>
      </c>
      <c r="Z89" s="478">
        <f t="shared" si="45"/>
        <v>8.0236915419999999</v>
      </c>
      <c r="AA89" s="465">
        <f t="shared" si="46"/>
        <v>809.88585459000012</v>
      </c>
      <c r="AB89" s="429">
        <f t="shared" si="47"/>
        <v>0.14036149992894284</v>
      </c>
      <c r="AC89" s="454">
        <f t="shared" si="48"/>
        <v>101.90955547516253</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39.931756</v>
      </c>
      <c r="V90" s="475">
        <f t="shared" si="41"/>
        <v>134.30651247</v>
      </c>
      <c r="W90" s="460">
        <f t="shared" si="42"/>
        <v>183.85617674</v>
      </c>
      <c r="X90" s="476">
        <f t="shared" si="43"/>
        <v>142.11190508999999</v>
      </c>
      <c r="Y90" s="476">
        <f t="shared" si="44"/>
        <v>72.792012899999989</v>
      </c>
      <c r="Z90" s="478">
        <f t="shared" si="45"/>
        <v>6.3323471660000008</v>
      </c>
      <c r="AA90" s="465">
        <f t="shared" si="46"/>
        <v>579.33071036599995</v>
      </c>
      <c r="AB90" s="429">
        <f t="shared" si="47"/>
        <v>0.10040393593864817</v>
      </c>
      <c r="AC90" s="454">
        <f t="shared" si="48"/>
        <v>101.45774095858991</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19.7381764</v>
      </c>
      <c r="V91" s="475">
        <f t="shared" si="41"/>
        <v>54.82253205</v>
      </c>
      <c r="W91" s="460">
        <f t="shared" si="42"/>
        <v>81.464104763999998</v>
      </c>
      <c r="X91" s="476">
        <f t="shared" si="43"/>
        <v>52.585675769999995</v>
      </c>
      <c r="Y91" s="476">
        <f t="shared" si="44"/>
        <v>31.653476319999996</v>
      </c>
      <c r="Z91" s="478">
        <f t="shared" si="45"/>
        <v>1.9817197900000001</v>
      </c>
      <c r="AA91" s="484">
        <f t="shared" si="46"/>
        <v>242.24568509400001</v>
      </c>
      <c r="AB91" s="485">
        <f t="shared" si="47"/>
        <v>4.198365426239168E-2</v>
      </c>
      <c r="AC91" s="454">
        <f t="shared" si="48"/>
        <v>101.44261382981965</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107.0729544</v>
      </c>
      <c r="V93" s="475">
        <f t="shared" si="41"/>
        <v>228.39211512</v>
      </c>
      <c r="W93" s="460">
        <f t="shared" si="42"/>
        <v>364.16174623199998</v>
      </c>
      <c r="X93" s="476">
        <f t="shared" si="43"/>
        <v>260.84620560000002</v>
      </c>
      <c r="Y93" s="476">
        <f t="shared" si="44"/>
        <v>103.12268445999999</v>
      </c>
      <c r="Z93" s="478">
        <f t="shared" si="45"/>
        <v>8.2225938860000003</v>
      </c>
      <c r="AA93" s="465">
        <f t="shared" si="46"/>
        <v>1071.8182996979999</v>
      </c>
      <c r="AB93" s="429">
        <f t="shared" si="47"/>
        <v>0.18575707100485267</v>
      </c>
      <c r="AC93" s="454">
        <f t="shared" si="48"/>
        <v>106.33220784307402</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140.91376120000001</v>
      </c>
      <c r="V94" s="475">
        <f t="shared" si="41"/>
        <v>436.91595831000001</v>
      </c>
      <c r="W94" s="460">
        <f t="shared" si="42"/>
        <v>739.58613367600003</v>
      </c>
      <c r="X94" s="476">
        <f t="shared" si="43"/>
        <v>720.00142851999999</v>
      </c>
      <c r="Y94" s="476">
        <f t="shared" si="44"/>
        <v>337.57528828</v>
      </c>
      <c r="Z94" s="478">
        <f t="shared" si="45"/>
        <v>11.281142625999999</v>
      </c>
      <c r="AA94" s="465">
        <f t="shared" si="46"/>
        <v>2386.2737126120001</v>
      </c>
      <c r="AB94" s="429">
        <f t="shared" si="47"/>
        <v>0.41356563476811092</v>
      </c>
      <c r="AC94" s="454">
        <f t="shared" si="48"/>
        <v>97.027879795615632</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121.47106640000001</v>
      </c>
      <c r="V95" s="475">
        <f t="shared" si="41"/>
        <v>407.47016583000004</v>
      </c>
      <c r="W95" s="460">
        <f t="shared" si="42"/>
        <v>592.04499037200003</v>
      </c>
      <c r="X95" s="476">
        <f t="shared" si="43"/>
        <v>492.62292077000001</v>
      </c>
      <c r="Y95" s="476">
        <f t="shared" si="44"/>
        <v>246.92336428000002</v>
      </c>
      <c r="Z95" s="478">
        <f t="shared" si="45"/>
        <v>20.209115462</v>
      </c>
      <c r="AA95" s="465">
        <f t="shared" si="46"/>
        <v>1880.741623114</v>
      </c>
      <c r="AB95" s="429">
        <f t="shared" si="47"/>
        <v>0.32595175443916813</v>
      </c>
      <c r="AC95" s="454">
        <f t="shared" si="48"/>
        <v>99.796546180648221</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30.542217999999998</v>
      </c>
      <c r="V96" s="475">
        <f t="shared" si="41"/>
        <v>97.221760740000008</v>
      </c>
      <c r="W96" s="460">
        <f t="shared" si="42"/>
        <v>148.20713156400001</v>
      </c>
      <c r="X96" s="476">
        <f t="shared" si="43"/>
        <v>96.529443540000003</v>
      </c>
      <c r="Y96" s="476">
        <f t="shared" si="44"/>
        <v>52.378662239999997</v>
      </c>
      <c r="Z96" s="478">
        <f t="shared" si="45"/>
        <v>6.2871479800000003</v>
      </c>
      <c r="AA96" s="465">
        <f t="shared" si="46"/>
        <v>431.16636406399999</v>
      </c>
      <c r="AB96" s="429">
        <f t="shared" si="47"/>
        <v>7.4725539699133453E-2</v>
      </c>
      <c r="AC96" s="454">
        <f t="shared" si="48"/>
        <v>103.13387148223194</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25.976630799999999</v>
      </c>
      <c r="V99" s="475">
        <f t="shared" si="41"/>
        <v>74.586461039999989</v>
      </c>
      <c r="W99" s="460">
        <f t="shared" si="42"/>
        <v>213.04800966799999</v>
      </c>
      <c r="X99" s="476">
        <f t="shared" si="43"/>
        <v>256.53008563000003</v>
      </c>
      <c r="Y99" s="476">
        <f t="shared" si="44"/>
        <v>161.95852231999999</v>
      </c>
      <c r="Z99" s="478">
        <f t="shared" si="45"/>
        <v>7.0403498180000001</v>
      </c>
      <c r="AA99" s="465">
        <f t="shared" si="46"/>
        <v>739.14005927599999</v>
      </c>
      <c r="AB99" s="429">
        <f t="shared" si="47"/>
        <v>0.12810053020381282</v>
      </c>
      <c r="AC99" s="454">
        <f t="shared" si="48"/>
        <v>83.121660781725893</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66.365975200000008</v>
      </c>
      <c r="V100" s="475">
        <f t="shared" si="41"/>
        <v>254.79677457000003</v>
      </c>
      <c r="W100" s="460">
        <f t="shared" si="42"/>
        <v>510.72369972000001</v>
      </c>
      <c r="X100" s="476">
        <f t="shared" si="43"/>
        <v>497.16421799</v>
      </c>
      <c r="Y100" s="476">
        <f t="shared" si="44"/>
        <v>270.11454247999995</v>
      </c>
      <c r="Z100" s="478">
        <f t="shared" si="45"/>
        <v>13.937054562</v>
      </c>
      <c r="AA100" s="465">
        <f t="shared" si="46"/>
        <v>1613.1022645219998</v>
      </c>
      <c r="AB100" s="429">
        <f t="shared" si="47"/>
        <v>0.27956711690155978</v>
      </c>
      <c r="AC100" s="454">
        <f t="shared" si="48"/>
        <v>92.772592023164975</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54.635172400000002</v>
      </c>
      <c r="V101" s="475">
        <f t="shared" si="41"/>
        <v>191.78331705000002</v>
      </c>
      <c r="W101" s="460">
        <f t="shared" si="42"/>
        <v>298.798036964</v>
      </c>
      <c r="X101" s="476">
        <f t="shared" si="43"/>
        <v>246.09124825999999</v>
      </c>
      <c r="Y101" s="476">
        <f t="shared" si="44"/>
        <v>105.06644541999999</v>
      </c>
      <c r="Z101" s="478">
        <f t="shared" si="45"/>
        <v>9.1954212060000007</v>
      </c>
      <c r="AA101" s="465">
        <f t="shared" si="46"/>
        <v>905.56964130000006</v>
      </c>
      <c r="AB101" s="429">
        <f t="shared" si="47"/>
        <v>0.15694447856152513</v>
      </c>
      <c r="AC101" s="454">
        <f t="shared" si="48"/>
        <v>103.15013254365904</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27.320292000000002</v>
      </c>
      <c r="V102" s="475">
        <f t="shared" si="41"/>
        <v>94.660009469999991</v>
      </c>
      <c r="W102" s="460">
        <f t="shared" si="42"/>
        <v>121.767618</v>
      </c>
      <c r="X102" s="476">
        <f t="shared" si="43"/>
        <v>152.33034743000002</v>
      </c>
      <c r="Y102" s="476">
        <f t="shared" si="44"/>
        <v>67.461049939999995</v>
      </c>
      <c r="Z102" s="478">
        <f t="shared" si="45"/>
        <v>4.2974018799999998</v>
      </c>
      <c r="AA102" s="465">
        <f t="shared" si="46"/>
        <v>467.83671872000002</v>
      </c>
      <c r="AB102" s="429">
        <f t="shared" si="47"/>
        <v>8.1080887126516468E-2</v>
      </c>
      <c r="AC102" s="454">
        <f t="shared" si="48"/>
        <v>94.384306972933089</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31.707674000000001</v>
      </c>
      <c r="V103" s="475">
        <f t="shared" si="41"/>
        <v>99.782791290000006</v>
      </c>
      <c r="W103" s="460">
        <f t="shared" si="42"/>
        <v>129.355307356</v>
      </c>
      <c r="X103" s="476">
        <f t="shared" si="43"/>
        <v>81.103441509999996</v>
      </c>
      <c r="Y103" s="476">
        <f t="shared" si="44"/>
        <v>33.698317580000001</v>
      </c>
      <c r="Z103" s="478">
        <f t="shared" si="45"/>
        <v>2.9058914380000003</v>
      </c>
      <c r="AA103" s="465">
        <f t="shared" si="46"/>
        <v>378.55342317399999</v>
      </c>
      <c r="AB103" s="429">
        <f t="shared" si="47"/>
        <v>6.5607179059618714E-2</v>
      </c>
      <c r="AC103" s="454">
        <f t="shared" si="48"/>
        <v>111.20909487756525</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120.10225160000002</v>
      </c>
      <c r="V104" s="475">
        <f t="shared" si="41"/>
        <v>270.63055305</v>
      </c>
      <c r="W104" s="460">
        <f t="shared" si="42"/>
        <v>356.12200211999999</v>
      </c>
      <c r="X104" s="476">
        <f t="shared" si="43"/>
        <v>216.32798896</v>
      </c>
      <c r="Y104" s="476">
        <f t="shared" si="44"/>
        <v>65.435341379999997</v>
      </c>
      <c r="Z104" s="478">
        <f t="shared" si="45"/>
        <v>5.4068282700000001</v>
      </c>
      <c r="AA104" s="465">
        <f t="shared" si="46"/>
        <v>1034.0249653800001</v>
      </c>
      <c r="AB104" s="429">
        <f t="shared" si="47"/>
        <v>0.17920709971923746</v>
      </c>
      <c r="AC104" s="454">
        <f t="shared" si="48"/>
        <v>115.63339511900959</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73.892004400000005</v>
      </c>
      <c r="V105" s="475">
        <f t="shared" si="41"/>
        <v>183.76009353000001</v>
      </c>
      <c r="W105" s="460">
        <f t="shared" si="42"/>
        <v>214.185328016</v>
      </c>
      <c r="X105" s="476">
        <f t="shared" si="43"/>
        <v>120.45267022</v>
      </c>
      <c r="Y105" s="476">
        <f t="shared" si="44"/>
        <v>36.265780880000001</v>
      </c>
      <c r="Z105" s="478">
        <f t="shared" si="45"/>
        <v>3.2170528720000005</v>
      </c>
      <c r="AA105" s="465">
        <f t="shared" si="46"/>
        <v>631.77292991799993</v>
      </c>
      <c r="AB105" s="429">
        <f t="shared" si="47"/>
        <v>0.10949270882461004</v>
      </c>
      <c r="AC105" s="454">
        <f t="shared" si="48"/>
        <v>118.3556864331732</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10.1109592</v>
      </c>
      <c r="V107" s="475">
        <f t="shared" si="41"/>
        <v>29.688429419999999</v>
      </c>
      <c r="W107" s="460">
        <f t="shared" si="42"/>
        <v>57.668206763999997</v>
      </c>
      <c r="X107" s="476">
        <f t="shared" si="43"/>
        <v>63.094365579999995</v>
      </c>
      <c r="Y107" s="476">
        <f t="shared" si="44"/>
        <v>45.486043240000001</v>
      </c>
      <c r="Z107" s="478">
        <f t="shared" si="45"/>
        <v>3.2866924100000001</v>
      </c>
      <c r="AA107" s="465">
        <f t="shared" si="46"/>
        <v>209.33469661399999</v>
      </c>
      <c r="AB107" s="429">
        <f t="shared" si="47"/>
        <v>3.6279843433968804E-2</v>
      </c>
      <c r="AC107" s="454">
        <f t="shared" si="48"/>
        <v>83.541279737996419</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48.9041712</v>
      </c>
      <c r="V108" s="475">
        <f t="shared" si="41"/>
        <v>177.82346322000001</v>
      </c>
      <c r="W108" s="460">
        <f t="shared" si="42"/>
        <v>362.10583006400003</v>
      </c>
      <c r="X108" s="476">
        <f t="shared" si="43"/>
        <v>388.63810301000001</v>
      </c>
      <c r="Y108" s="476">
        <f t="shared" si="44"/>
        <v>217.5068125</v>
      </c>
      <c r="Z108" s="478">
        <f t="shared" si="45"/>
        <v>12.805508428000001</v>
      </c>
      <c r="AA108" s="465">
        <f t="shared" si="46"/>
        <v>1207.783888422</v>
      </c>
      <c r="AB108" s="429">
        <f t="shared" si="47"/>
        <v>0.209321297820104</v>
      </c>
      <c r="AC108" s="454">
        <f t="shared" si="48"/>
        <v>89.713770593058811</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92.691183200000012</v>
      </c>
      <c r="V109" s="475">
        <f t="shared" si="41"/>
        <v>348.05122560000001</v>
      </c>
      <c r="W109" s="460">
        <f t="shared" si="42"/>
        <v>608.71710884799995</v>
      </c>
      <c r="X109" s="476">
        <f t="shared" si="43"/>
        <v>539.85528747000001</v>
      </c>
      <c r="Y109" s="476">
        <f t="shared" si="44"/>
        <v>251.10085445999999</v>
      </c>
      <c r="Z109" s="478">
        <f t="shared" si="45"/>
        <v>15.449169046</v>
      </c>
      <c r="AA109" s="465">
        <f t="shared" si="46"/>
        <v>1855.864828624</v>
      </c>
      <c r="AB109" s="429">
        <f t="shared" si="47"/>
        <v>0.32164035158128251</v>
      </c>
      <c r="AC109" s="454">
        <f t="shared" si="48"/>
        <v>99.178322797106858</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84.024704</v>
      </c>
      <c r="V110" s="475">
        <f t="shared" si="41"/>
        <v>267.08416370999998</v>
      </c>
      <c r="W110" s="460">
        <f t="shared" si="42"/>
        <v>384.95464044400001</v>
      </c>
      <c r="X110" s="476">
        <f t="shared" si="43"/>
        <v>306.27002178999999</v>
      </c>
      <c r="Y110" s="476">
        <f t="shared" si="44"/>
        <v>127.92466284</v>
      </c>
      <c r="Z110" s="478">
        <f t="shared" si="45"/>
        <v>7.1338318919999999</v>
      </c>
      <c r="AA110" s="465">
        <f t="shared" si="46"/>
        <v>1177.3920246760001</v>
      </c>
      <c r="AB110" s="429">
        <f t="shared" si="47"/>
        <v>0.20405407706689777</v>
      </c>
      <c r="AC110" s="454">
        <f t="shared" si="48"/>
        <v>105.03728126941392</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85.45335</v>
      </c>
      <c r="V111" s="475">
        <f t="shared" si="41"/>
        <v>199.76989148999999</v>
      </c>
      <c r="W111" s="460">
        <f t="shared" si="42"/>
        <v>264.16475365599996</v>
      </c>
      <c r="X111" s="476">
        <f t="shared" si="43"/>
        <v>168.18730504000001</v>
      </c>
      <c r="Y111" s="476">
        <f t="shared" si="44"/>
        <v>54.987578860000006</v>
      </c>
      <c r="Z111" s="478">
        <f t="shared" si="45"/>
        <v>4.9659078279999997</v>
      </c>
      <c r="AA111" s="465">
        <f t="shared" si="46"/>
        <v>777.52878687399982</v>
      </c>
      <c r="AB111" s="429">
        <f t="shared" si="47"/>
        <v>0.13475368923292891</v>
      </c>
      <c r="AC111" s="454">
        <f t="shared" si="48"/>
        <v>113.51907691321837</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78.815632399999998</v>
      </c>
      <c r="V112" s="475">
        <f t="shared" si="41"/>
        <v>147.58282538999998</v>
      </c>
      <c r="W112" s="460">
        <f t="shared" si="42"/>
        <v>166.389460224</v>
      </c>
      <c r="X112" s="476">
        <f t="shared" si="43"/>
        <v>103.95491711000001</v>
      </c>
      <c r="Y112" s="476">
        <f t="shared" si="44"/>
        <v>42.994048100000001</v>
      </c>
      <c r="Z112" s="478">
        <f t="shared" si="45"/>
        <v>2.3588903960000001</v>
      </c>
      <c r="AA112" s="465">
        <f t="shared" si="46"/>
        <v>542.09577361999993</v>
      </c>
      <c r="AB112" s="429">
        <f t="shared" si="47"/>
        <v>9.3950740662045049E-2</v>
      </c>
      <c r="AC112" s="454">
        <f t="shared" si="48"/>
        <v>109.28037333325808</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3.1547356</v>
      </c>
      <c r="V114" s="475">
        <f t="shared" si="41"/>
        <v>13.678411500000001</v>
      </c>
      <c r="W114" s="460">
        <f t="shared" si="42"/>
        <v>51.499202496000002</v>
      </c>
      <c r="X114" s="476">
        <f t="shared" si="43"/>
        <v>105.30901542000001</v>
      </c>
      <c r="Y114" s="476">
        <f t="shared" si="44"/>
        <v>97.368668679999999</v>
      </c>
      <c r="Z114" s="478">
        <f t="shared" si="45"/>
        <v>1.8849937959999998</v>
      </c>
      <c r="AA114" s="465">
        <f t="shared" si="46"/>
        <v>272.895027492</v>
      </c>
      <c r="AB114" s="429">
        <f t="shared" si="47"/>
        <v>4.7295498698786825E-2</v>
      </c>
      <c r="AC114" s="454">
        <f t="shared" si="48"/>
        <v>66.837771138722758</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44.100424400000001</v>
      </c>
      <c r="V115" s="475">
        <f t="shared" si="41"/>
        <v>179.64883287000001</v>
      </c>
      <c r="W115" s="460">
        <f t="shared" si="42"/>
        <v>397.19125295199996</v>
      </c>
      <c r="X115" s="476">
        <f t="shared" si="43"/>
        <v>369.00101401000001</v>
      </c>
      <c r="Y115" s="476">
        <f t="shared" si="44"/>
        <v>195.34960078</v>
      </c>
      <c r="Z115" s="478">
        <f t="shared" si="45"/>
        <v>7.0478555919999994</v>
      </c>
      <c r="AA115" s="465">
        <f t="shared" si="46"/>
        <v>1192.3389806039997</v>
      </c>
      <c r="AB115" s="429">
        <f t="shared" si="47"/>
        <v>0.20664453736637778</v>
      </c>
      <c r="AC115" s="454">
        <f t="shared" si="48"/>
        <v>94.140483651545992</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103.6085492</v>
      </c>
      <c r="V116" s="475">
        <f t="shared" si="41"/>
        <v>217.76030639999999</v>
      </c>
      <c r="W116" s="460">
        <f t="shared" si="42"/>
        <v>239.58677837600001</v>
      </c>
      <c r="X116" s="476">
        <f t="shared" si="43"/>
        <v>200.15621651999999</v>
      </c>
      <c r="Y116" s="476">
        <f t="shared" si="44"/>
        <v>88.665113540000007</v>
      </c>
      <c r="Z116" s="478">
        <f t="shared" si="45"/>
        <v>4.7805902959999997</v>
      </c>
      <c r="AA116" s="465">
        <f t="shared" si="46"/>
        <v>854.557554332</v>
      </c>
      <c r="AB116" s="429">
        <f t="shared" si="47"/>
        <v>0.14810356227590987</v>
      </c>
      <c r="AC116" s="454">
        <f t="shared" si="48"/>
        <v>102.82165441896571</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12.970282399999999</v>
      </c>
      <c r="V117" s="475">
        <f t="shared" si="41"/>
        <v>51.977962529999999</v>
      </c>
      <c r="W117" s="460">
        <f t="shared" si="42"/>
        <v>120.143114852</v>
      </c>
      <c r="X117" s="476">
        <f t="shared" si="43"/>
        <v>97.339284079999999</v>
      </c>
      <c r="Y117" s="476">
        <f t="shared" si="44"/>
        <v>40.531815760000001</v>
      </c>
      <c r="Z117" s="478">
        <f t="shared" si="45"/>
        <v>1.4280256099999999</v>
      </c>
      <c r="AA117" s="465">
        <f t="shared" si="46"/>
        <v>324.390485232</v>
      </c>
      <c r="AB117" s="429">
        <f t="shared" si="47"/>
        <v>5.622018808180243E-2</v>
      </c>
      <c r="AC117" s="454">
        <f t="shared" si="48"/>
        <v>102.74305208134373</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43.924754800000002</v>
      </c>
      <c r="V118" s="475">
        <f t="shared" si="41"/>
        <v>122.02852545</v>
      </c>
      <c r="W118" s="460">
        <f t="shared" si="42"/>
        <v>218.684544184</v>
      </c>
      <c r="X118" s="476">
        <f t="shared" si="43"/>
        <v>274.64729374000001</v>
      </c>
      <c r="Y118" s="476">
        <f t="shared" si="44"/>
        <v>119.7162713</v>
      </c>
      <c r="Z118" s="478">
        <f t="shared" si="45"/>
        <v>8.9196675820000006</v>
      </c>
      <c r="AA118" s="465">
        <f t="shared" si="46"/>
        <v>787.921057056</v>
      </c>
      <c r="AB118" s="429">
        <f t="shared" si="47"/>
        <v>0.13655477591958406</v>
      </c>
      <c r="AC118" s="454">
        <f t="shared" si="48"/>
        <v>92.161103394771928</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15.436978400000001</v>
      </c>
      <c r="V119" s="475">
        <f t="shared" si="41"/>
        <v>51.379532100000006</v>
      </c>
      <c r="W119" s="460">
        <f t="shared" si="42"/>
        <v>121.70468228</v>
      </c>
      <c r="X119" s="476">
        <f t="shared" si="43"/>
        <v>127.92281813999999</v>
      </c>
      <c r="Y119" s="476">
        <f t="shared" si="44"/>
        <v>72.699176199999997</v>
      </c>
      <c r="Z119" s="478">
        <f t="shared" si="45"/>
        <v>1.9201452020000001</v>
      </c>
      <c r="AA119" s="465">
        <f t="shared" si="46"/>
        <v>391.06333232200001</v>
      </c>
      <c r="AB119" s="429">
        <f t="shared" si="47"/>
        <v>6.7775274232582325E-2</v>
      </c>
      <c r="AC119" s="454">
        <f t="shared" si="48"/>
        <v>89.329963766643431</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43.719806800000001</v>
      </c>
      <c r="V120" s="475">
        <f t="shared" si="41"/>
        <v>158.58408033000001</v>
      </c>
      <c r="W120" s="460">
        <f t="shared" si="42"/>
        <v>219.48159474400001</v>
      </c>
      <c r="X120" s="476">
        <f t="shared" si="43"/>
        <v>123.43213458000001</v>
      </c>
      <c r="Y120" s="476">
        <f t="shared" si="44"/>
        <v>36.716946299999996</v>
      </c>
      <c r="Z120" s="478">
        <f t="shared" si="45"/>
        <v>3.7831693519999998</v>
      </c>
      <c r="AA120" s="465">
        <f t="shared" si="46"/>
        <v>585.71773210599997</v>
      </c>
      <c r="AB120" s="429">
        <f t="shared" si="47"/>
        <v>0.1015108721154246</v>
      </c>
      <c r="AC120" s="454">
        <f t="shared" si="48"/>
        <v>120.38235135611205</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58.768847999999998</v>
      </c>
      <c r="V121" s="475">
        <f t="shared" si="41"/>
        <v>220.76955693000002</v>
      </c>
      <c r="W121" s="460">
        <f t="shared" si="42"/>
        <v>343.80515717200001</v>
      </c>
      <c r="X121" s="476">
        <f t="shared" si="43"/>
        <v>205.70788723999999</v>
      </c>
      <c r="Y121" s="476">
        <f t="shared" si="44"/>
        <v>63.369228819999996</v>
      </c>
      <c r="Z121" s="478">
        <f t="shared" si="45"/>
        <v>3.6601394539999998</v>
      </c>
      <c r="AA121" s="465">
        <f t="shared" si="46"/>
        <v>896.0808176160001</v>
      </c>
      <c r="AB121" s="429">
        <f t="shared" si="47"/>
        <v>0.15529996839098789</v>
      </c>
      <c r="AC121" s="454">
        <f t="shared" si="48"/>
        <v>118.32412379845785</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31.415605200000002</v>
      </c>
      <c r="V122" s="475">
        <f t="shared" si="41"/>
        <v>91.833433380000002</v>
      </c>
      <c r="W122" s="460">
        <f t="shared" si="42"/>
        <v>90.473328187999996</v>
      </c>
      <c r="X122" s="476">
        <f t="shared" si="43"/>
        <v>54.073268039999995</v>
      </c>
      <c r="Y122" s="476">
        <f t="shared" si="44"/>
        <v>22.66315342</v>
      </c>
      <c r="Z122" s="478">
        <f t="shared" si="45"/>
        <v>11.885566893999998</v>
      </c>
      <c r="AA122" s="465">
        <f t="shared" si="46"/>
        <v>302.34435512200002</v>
      </c>
      <c r="AB122" s="429">
        <f t="shared" si="47"/>
        <v>5.2399368305372618E-2</v>
      </c>
      <c r="AC122" s="454">
        <f t="shared" si="48"/>
        <v>109.21926410712521</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42.900014800000001</v>
      </c>
      <c r="V123" s="475">
        <f t="shared" si="41"/>
        <v>62.339358510000004</v>
      </c>
      <c r="W123" s="460">
        <f t="shared" si="42"/>
        <v>41.430342912</v>
      </c>
      <c r="X123" s="476">
        <f t="shared" si="43"/>
        <v>12.411066660000001</v>
      </c>
      <c r="Y123" s="476">
        <f t="shared" si="44"/>
        <v>2.9200237200000001</v>
      </c>
      <c r="Z123" s="478">
        <f t="shared" si="45"/>
        <v>0.68984622200000001</v>
      </c>
      <c r="AA123" s="465">
        <f t="shared" si="46"/>
        <v>162.69065282399998</v>
      </c>
      <c r="AB123" s="429">
        <f t="shared" si="47"/>
        <v>2.8195953695667242E-2</v>
      </c>
      <c r="AC123" s="454">
        <f t="shared" si="48"/>
        <v>120.58143989518261</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56.171336400000001</v>
      </c>
      <c r="V126" s="475">
        <f t="shared" si="41"/>
        <v>234.66907035</v>
      </c>
      <c r="W126" s="460">
        <f t="shared" si="42"/>
        <v>517.17871391999995</v>
      </c>
      <c r="X126" s="476">
        <f t="shared" si="43"/>
        <v>553.57763697000007</v>
      </c>
      <c r="Y126" s="476">
        <f t="shared" si="44"/>
        <v>339.42786495999997</v>
      </c>
      <c r="Z126" s="478">
        <f t="shared" si="45"/>
        <v>16.831553088</v>
      </c>
      <c r="AA126" s="465">
        <f t="shared" si="46"/>
        <v>1717.8561756879999</v>
      </c>
      <c r="AB126" s="429">
        <f t="shared" si="47"/>
        <v>0.29772204084714038</v>
      </c>
      <c r="AC126" s="454">
        <f t="shared" si="48"/>
        <v>87.432915226189508</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34.409319599999996</v>
      </c>
      <c r="V127" s="475">
        <f t="shared" si="41"/>
        <v>117.29574909</v>
      </c>
      <c r="W127" s="460">
        <f t="shared" si="42"/>
        <v>194.83261440000001</v>
      </c>
      <c r="X127" s="476">
        <f t="shared" si="43"/>
        <v>180.38847054999999</v>
      </c>
      <c r="Y127" s="476">
        <f t="shared" si="44"/>
        <v>77.207926640000011</v>
      </c>
      <c r="Z127" s="478">
        <f t="shared" si="45"/>
        <v>3.6638162799999998</v>
      </c>
      <c r="AA127" s="465">
        <f t="shared" si="46"/>
        <v>607.79789655999991</v>
      </c>
      <c r="AB127" s="429">
        <f t="shared" si="47"/>
        <v>0.1053375903916811</v>
      </c>
      <c r="AC127" s="454">
        <f t="shared" si="48"/>
        <v>100.2909740360378</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40.000529999999998</v>
      </c>
      <c r="V128" s="475">
        <f t="shared" si="41"/>
        <v>130.25349557999999</v>
      </c>
      <c r="W128" s="460">
        <f t="shared" si="42"/>
        <v>236.07783446399998</v>
      </c>
      <c r="X128" s="476">
        <f t="shared" si="43"/>
        <v>196.31512046000003</v>
      </c>
      <c r="Y128" s="476">
        <f t="shared" si="44"/>
        <v>95.194745519999998</v>
      </c>
      <c r="Z128" s="478">
        <f t="shared" si="45"/>
        <v>8.7159238299999995</v>
      </c>
      <c r="AA128" s="465">
        <f t="shared" si="46"/>
        <v>706.55764985399992</v>
      </c>
      <c r="AB128" s="429">
        <f t="shared" si="47"/>
        <v>0.12245366548596186</v>
      </c>
      <c r="AC128" s="454">
        <f t="shared" si="48"/>
        <v>98.974579461288641</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140.3223888</v>
      </c>
      <c r="V129" s="475">
        <f t="shared" si="41"/>
        <v>411.3488691</v>
      </c>
      <c r="W129" s="460">
        <f t="shared" si="42"/>
        <v>538.47318903999997</v>
      </c>
      <c r="X129" s="476">
        <f t="shared" si="43"/>
        <v>409.18652834</v>
      </c>
      <c r="Y129" s="476">
        <f t="shared" si="44"/>
        <v>151.44566496000002</v>
      </c>
      <c r="Z129" s="478">
        <f t="shared" si="45"/>
        <v>11.796961233999999</v>
      </c>
      <c r="AA129" s="465">
        <f t="shared" si="46"/>
        <v>1662.5736014739998</v>
      </c>
      <c r="AB129" s="429">
        <f t="shared" si="47"/>
        <v>0.28814100545476601</v>
      </c>
      <c r="AC129" s="454">
        <f t="shared" si="48"/>
        <v>108.5984062462162</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129.09642480000002</v>
      </c>
      <c r="V130" s="475">
        <f t="shared" si="41"/>
        <v>276.43281588000002</v>
      </c>
      <c r="W130" s="460">
        <f t="shared" si="42"/>
        <v>357.43764817599998</v>
      </c>
      <c r="X130" s="476">
        <f t="shared" si="43"/>
        <v>230.53224367999999</v>
      </c>
      <c r="Y130" s="476">
        <f t="shared" si="44"/>
        <v>76.723797919999996</v>
      </c>
      <c r="Z130" s="478">
        <f t="shared" si="45"/>
        <v>4.9917455679999998</v>
      </c>
      <c r="AA130" s="465">
        <f t="shared" si="46"/>
        <v>1075.2146760239998</v>
      </c>
      <c r="AB130" s="429">
        <f t="shared" si="47"/>
        <v>0.18634569775112647</v>
      </c>
      <c r="AC130" s="454">
        <f t="shared" si="48"/>
        <v>112.66110523983454</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12.615630400000001</v>
      </c>
      <c r="V133" s="475">
        <f t="shared" si="41"/>
        <v>84.596983379999998</v>
      </c>
      <c r="W133" s="460">
        <f t="shared" si="42"/>
        <v>172.62449997600001</v>
      </c>
      <c r="X133" s="476">
        <f t="shared" si="43"/>
        <v>133.07994472000001</v>
      </c>
      <c r="Y133" s="476">
        <f t="shared" si="44"/>
        <v>85.981298559999999</v>
      </c>
      <c r="Z133" s="478">
        <f t="shared" si="45"/>
        <v>6.6835327399999995</v>
      </c>
      <c r="AA133" s="465">
        <f t="shared" si="46"/>
        <v>495.58188977599997</v>
      </c>
      <c r="AB133" s="429">
        <f t="shared" si="47"/>
        <v>8.5889408973310225E-2</v>
      </c>
      <c r="AC133" s="454">
        <f t="shared" si="48"/>
        <v>94.190593321902256</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238.9034532</v>
      </c>
      <c r="V134" s="475">
        <f t="shared" si="41"/>
        <v>745.26216335999993</v>
      </c>
      <c r="W134" s="460">
        <f t="shared" si="42"/>
        <v>1113.1356525599999</v>
      </c>
      <c r="X134" s="476">
        <f t="shared" si="43"/>
        <v>1083.1837069599999</v>
      </c>
      <c r="Y134" s="476">
        <f t="shared" si="44"/>
        <v>483.13763948000002</v>
      </c>
      <c r="Z134" s="478">
        <f t="shared" si="45"/>
        <v>24.825483412000001</v>
      </c>
      <c r="AA134" s="465">
        <f t="shared" si="46"/>
        <v>3688.4480989719996</v>
      </c>
      <c r="AB134" s="429">
        <f t="shared" si="47"/>
        <v>0.6392457710523396</v>
      </c>
      <c r="AC134" s="454">
        <f t="shared" si="48"/>
        <v>98.694824518966556</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56.459861200000006</v>
      </c>
      <c r="V135" s="475">
        <f t="shared" si="41"/>
        <v>97.493634810000003</v>
      </c>
      <c r="W135" s="460">
        <f t="shared" si="42"/>
        <v>168.86003298400001</v>
      </c>
      <c r="X135" s="476">
        <f t="shared" si="43"/>
        <v>70.176032699999993</v>
      </c>
      <c r="Y135" s="476">
        <f t="shared" si="44"/>
        <v>25.276180740000001</v>
      </c>
      <c r="Z135" s="478">
        <f t="shared" si="45"/>
        <v>4.0085323219999998</v>
      </c>
      <c r="AA135" s="465">
        <f t="shared" si="46"/>
        <v>422.27427475600001</v>
      </c>
      <c r="AB135" s="429">
        <f t="shared" si="47"/>
        <v>7.318444969774697E-2</v>
      </c>
      <c r="AC135" s="454">
        <f t="shared" si="48"/>
        <v>117.81441401173333</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9.887179999999999</v>
      </c>
      <c r="V136" s="475">
        <f t="shared" si="41"/>
        <v>41.913182610000007</v>
      </c>
      <c r="W136" s="460">
        <f t="shared" si="42"/>
        <v>58.987924372000002</v>
      </c>
      <c r="X136" s="476">
        <f t="shared" si="43"/>
        <v>54.801310009999995</v>
      </c>
      <c r="Y136" s="476">
        <f t="shared" si="44"/>
        <v>29.860685719999999</v>
      </c>
      <c r="Z136" s="478">
        <f t="shared" si="45"/>
        <v>0.35672346799999999</v>
      </c>
      <c r="AA136" s="465">
        <f t="shared" si="46"/>
        <v>195.80700618</v>
      </c>
      <c r="AB136" s="429">
        <f t="shared" si="47"/>
        <v>3.3935356357019067E-2</v>
      </c>
      <c r="AC136" s="454">
        <f t="shared" si="48"/>
        <v>96.748721333705902</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74.433621599999995</v>
      </c>
      <c r="V137" s="475">
        <f t="shared" ref="V137:V200" si="64">IFERROR(V$5*I137,"")</f>
        <v>175.53598920000002</v>
      </c>
      <c r="W137" s="460">
        <f t="shared" ref="W137:W200" si="65">IFERROR(W$5*K137,"")</f>
        <v>267.08401218399996</v>
      </c>
      <c r="X137" s="476">
        <f t="shared" ref="X137:X200" si="66">IFERROR(X$5*M137,"")</f>
        <v>145.75514504</v>
      </c>
      <c r="Y137" s="476">
        <f t="shared" ref="Y137:Y200" si="67">IFERROR(Y$5*O137,"")</f>
        <v>64.982226060000002</v>
      </c>
      <c r="Z137" s="478">
        <f t="shared" ref="Z137:Z200" si="68">IFERROR(Z$5*Q137,"")</f>
        <v>4.2798434499999995</v>
      </c>
      <c r="AA137" s="465">
        <f t="shared" ref="AA137:AA200" si="69">IFERROR(SUM(U137:Z137),"")</f>
        <v>732.07083753400002</v>
      </c>
      <c r="AB137" s="429">
        <f t="shared" ref="AB137:AB200" si="70">IF(OR(AA137="", AA137=0), "", AA137/$AA$5)</f>
        <v>0.12687536179098788</v>
      </c>
      <c r="AC137" s="454">
        <f t="shared" ref="AC137:AC200" si="71">IF(OR(AB137="", AB137=0), "", IF(AN137&gt;0, AB137/AN137*100, ""))</f>
        <v>111.16729428526999</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5.0868072</v>
      </c>
      <c r="V138" s="475">
        <f t="shared" si="64"/>
        <v>11.73461211</v>
      </c>
      <c r="W138" s="460">
        <f t="shared" si="65"/>
        <v>17.672842524</v>
      </c>
      <c r="X138" s="476">
        <f t="shared" si="66"/>
        <v>17.603004850000001</v>
      </c>
      <c r="Y138" s="476">
        <f t="shared" si="67"/>
        <v>5.47849158</v>
      </c>
      <c r="Z138" s="478">
        <f t="shared" si="68"/>
        <v>0.49942443800000003</v>
      </c>
      <c r="AA138" s="465">
        <f t="shared" si="69"/>
        <v>58.075182701999999</v>
      </c>
      <c r="AB138" s="429">
        <f t="shared" si="70"/>
        <v>1.0065022998613518E-2</v>
      </c>
      <c r="AC138" s="454">
        <f t="shared" si="71"/>
        <v>103.96762756844586</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2.6134460000000002</v>
      </c>
      <c r="V139" s="475">
        <f t="shared" si="64"/>
        <v>13.463434529999999</v>
      </c>
      <c r="W139" s="460">
        <f t="shared" si="65"/>
        <v>45.635033555999996</v>
      </c>
      <c r="X139" s="476">
        <f t="shared" si="66"/>
        <v>65.400855719999996</v>
      </c>
      <c r="Y139" s="476">
        <f t="shared" si="67"/>
        <v>45.283477859999998</v>
      </c>
      <c r="Z139" s="478">
        <f t="shared" si="68"/>
        <v>5.3464601700000003</v>
      </c>
      <c r="AA139" s="465">
        <f t="shared" si="69"/>
        <v>177.74270783599999</v>
      </c>
      <c r="AB139" s="429">
        <f t="shared" si="70"/>
        <v>3.0804628741074522E-2</v>
      </c>
      <c r="AC139" s="454">
        <f t="shared" si="71"/>
        <v>76.803105368574663</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159.24956760000001</v>
      </c>
      <c r="V141" s="475">
        <f t="shared" si="64"/>
        <v>355.01833457999999</v>
      </c>
      <c r="W141" s="460">
        <f t="shared" si="65"/>
        <v>493.36973827200006</v>
      </c>
      <c r="X141" s="476">
        <f t="shared" si="66"/>
        <v>290.40909993000002</v>
      </c>
      <c r="Y141" s="476">
        <f t="shared" si="67"/>
        <v>98.86591881999999</v>
      </c>
      <c r="Z141" s="478">
        <f t="shared" si="68"/>
        <v>15.269458684</v>
      </c>
      <c r="AA141" s="465">
        <f t="shared" si="69"/>
        <v>1412.182117886</v>
      </c>
      <c r="AB141" s="429">
        <f t="shared" si="70"/>
        <v>0.24474560102010398</v>
      </c>
      <c r="AC141" s="454">
        <f t="shared" si="71"/>
        <v>113.49883606325417</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191.35083760000001</v>
      </c>
      <c r="V142" s="475">
        <f t="shared" si="64"/>
        <v>594.28802745000007</v>
      </c>
      <c r="W142" s="460">
        <f t="shared" si="65"/>
        <v>951.82818810799995</v>
      </c>
      <c r="X142" s="476">
        <f t="shared" si="66"/>
        <v>801.92401124999992</v>
      </c>
      <c r="Y142" s="476">
        <f t="shared" si="67"/>
        <v>349.66115179999997</v>
      </c>
      <c r="Z142" s="478">
        <f t="shared" si="68"/>
        <v>21.195946423999999</v>
      </c>
      <c r="AA142" s="465">
        <f t="shared" si="69"/>
        <v>2910.2481626319995</v>
      </c>
      <c r="AB142" s="429">
        <f t="shared" si="70"/>
        <v>0.50437576475424606</v>
      </c>
      <c r="AC142" s="454">
        <f t="shared" si="71"/>
        <v>101.99377208024461</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41.4396804</v>
      </c>
      <c r="V143" s="475">
        <f t="shared" si="64"/>
        <v>181.90534868999998</v>
      </c>
      <c r="W143" s="460">
        <f t="shared" si="65"/>
        <v>339.687105024</v>
      </c>
      <c r="X143" s="476">
        <f t="shared" si="66"/>
        <v>389.13268754999996</v>
      </c>
      <c r="Y143" s="476">
        <f t="shared" si="67"/>
        <v>230.68122267999999</v>
      </c>
      <c r="Z143" s="478">
        <f t="shared" si="68"/>
        <v>7.7859053520000003</v>
      </c>
      <c r="AA143" s="465">
        <f t="shared" si="69"/>
        <v>1190.631949696</v>
      </c>
      <c r="AB143" s="429">
        <f t="shared" si="70"/>
        <v>0.20634869145511264</v>
      </c>
      <c r="AC143" s="454">
        <f t="shared" si="71"/>
        <v>87.921935368983341</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7.9599143999999997</v>
      </c>
      <c r="V144" s="475">
        <f t="shared" si="64"/>
        <v>38.788288110000003</v>
      </c>
      <c r="W144" s="460">
        <f t="shared" si="65"/>
        <v>59.114966752000001</v>
      </c>
      <c r="X144" s="476">
        <f t="shared" si="66"/>
        <v>88.534201269999997</v>
      </c>
      <c r="Y144" s="476">
        <f t="shared" si="67"/>
        <v>60.791706699999999</v>
      </c>
      <c r="Z144" s="478">
        <f t="shared" si="68"/>
        <v>1.74868954</v>
      </c>
      <c r="AA144" s="465">
        <f t="shared" si="69"/>
        <v>256.93776677200003</v>
      </c>
      <c r="AB144" s="429">
        <f t="shared" si="70"/>
        <v>4.452994224818025E-2</v>
      </c>
      <c r="AC144" s="454">
        <f t="shared" si="71"/>
        <v>80.741400929368666</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47.888666400000005</v>
      </c>
      <c r="V146" s="475">
        <f t="shared" si="64"/>
        <v>76.594468860000006</v>
      </c>
      <c r="W146" s="460">
        <f t="shared" si="65"/>
        <v>212.84916561599999</v>
      </c>
      <c r="X146" s="476">
        <f t="shared" si="66"/>
        <v>202.12540001000002</v>
      </c>
      <c r="Y146" s="476">
        <f t="shared" si="67"/>
        <v>88.594032839999997</v>
      </c>
      <c r="Z146" s="478">
        <f t="shared" si="68"/>
        <v>13.864757098</v>
      </c>
      <c r="AA146" s="465">
        <f t="shared" si="69"/>
        <v>641.91649082399999</v>
      </c>
      <c r="AB146" s="429">
        <f t="shared" si="70"/>
        <v>0.11125069165060658</v>
      </c>
      <c r="AC146" s="454">
        <f t="shared" si="71"/>
        <v>94.245939014871652</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5.1923624000000004</v>
      </c>
      <c r="V148" s="497">
        <f t="shared" si="64"/>
        <v>13.04124354</v>
      </c>
      <c r="W148" s="498">
        <f t="shared" si="65"/>
        <v>20.757183308000002</v>
      </c>
      <c r="X148" s="497">
        <f t="shared" si="66"/>
        <v>18.54912453</v>
      </c>
      <c r="Y148" s="497">
        <f t="shared" si="67"/>
        <v>12.09226896</v>
      </c>
      <c r="Z148" s="498">
        <f t="shared" si="68"/>
        <v>0.68670782600000002</v>
      </c>
      <c r="AA148" s="499">
        <f t="shared" si="69"/>
        <v>70.318890564</v>
      </c>
      <c r="AB148" s="500">
        <f t="shared" si="70"/>
        <v>1.2186982766724436E-2</v>
      </c>
      <c r="AC148" s="501">
        <f t="shared" si="71"/>
        <v>91.347739080577711</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235.55807039999999</v>
      </c>
      <c r="V149" s="475">
        <f t="shared" si="64"/>
        <v>801.94042071000001</v>
      </c>
      <c r="W149" s="460">
        <f t="shared" si="65"/>
        <v>1329.8730765760001</v>
      </c>
      <c r="X149" s="476">
        <f t="shared" si="66"/>
        <v>1261.0417739700001</v>
      </c>
      <c r="Y149" s="476">
        <f t="shared" si="67"/>
        <v>629.04181222</v>
      </c>
      <c r="Z149" s="478">
        <f t="shared" si="68"/>
        <v>30.043833490000001</v>
      </c>
      <c r="AA149" s="465">
        <f t="shared" si="69"/>
        <v>4287.4989873660006</v>
      </c>
      <c r="AB149" s="429">
        <f t="shared" si="70"/>
        <v>0.74306741548804167</v>
      </c>
      <c r="AC149" s="454">
        <f t="shared" si="71"/>
        <v>96.374397967521034</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31.564406399999999</v>
      </c>
      <c r="V151" s="475">
        <f t="shared" si="64"/>
        <v>116.83906298999999</v>
      </c>
      <c r="W151" s="460">
        <f t="shared" si="65"/>
        <v>202.973509288</v>
      </c>
      <c r="X151" s="476">
        <f t="shared" si="66"/>
        <v>168.66661662000001</v>
      </c>
      <c r="Y151" s="476">
        <f t="shared" si="67"/>
        <v>84.986054060000001</v>
      </c>
      <c r="Z151" s="478">
        <f t="shared" si="68"/>
        <v>5.3792026479999997</v>
      </c>
      <c r="AA151" s="465">
        <f t="shared" si="69"/>
        <v>610.40885200600007</v>
      </c>
      <c r="AB151" s="429">
        <f t="shared" si="70"/>
        <v>0.10579009566828425</v>
      </c>
      <c r="AC151" s="454">
        <f t="shared" si="71"/>
        <v>98.938520370994283</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125.22271840000001</v>
      </c>
      <c r="V152" s="475">
        <f t="shared" si="64"/>
        <v>446.78877749999998</v>
      </c>
      <c r="W152" s="460">
        <f t="shared" si="65"/>
        <v>683.80007005200002</v>
      </c>
      <c r="X152" s="476">
        <f t="shared" si="66"/>
        <v>633.18165783000006</v>
      </c>
      <c r="Y152" s="476">
        <f t="shared" si="67"/>
        <v>297.58573859999996</v>
      </c>
      <c r="Z152" s="478">
        <f t="shared" si="68"/>
        <v>13.298449856000001</v>
      </c>
      <c r="AA152" s="465">
        <f t="shared" si="69"/>
        <v>2199.8774122379996</v>
      </c>
      <c r="AB152" s="429">
        <f t="shared" si="70"/>
        <v>0.38126124995459265</v>
      </c>
      <c r="AC152" s="454">
        <f t="shared" si="71"/>
        <v>98.889879551855827</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19.059428</v>
      </c>
      <c r="V153" s="475">
        <f t="shared" si="64"/>
        <v>43.051501349999995</v>
      </c>
      <c r="W153" s="460">
        <f t="shared" si="65"/>
        <v>111.12504575999999</v>
      </c>
      <c r="X153" s="476">
        <f t="shared" si="66"/>
        <v>98.76980528</v>
      </c>
      <c r="Y153" s="476">
        <f t="shared" si="67"/>
        <v>58.25927944</v>
      </c>
      <c r="Z153" s="478">
        <f t="shared" si="68"/>
        <v>2.8211305960000002</v>
      </c>
      <c r="AA153" s="465">
        <f t="shared" si="69"/>
        <v>333.08619042599997</v>
      </c>
      <c r="AB153" s="429">
        <f t="shared" si="70"/>
        <v>5.7727242708145575E-2</v>
      </c>
      <c r="AC153" s="454">
        <f t="shared" si="71"/>
        <v>91.12943648417459</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8.6355328</v>
      </c>
      <c r="V154" s="475">
        <f t="shared" si="64"/>
        <v>26.436664800000003</v>
      </c>
      <c r="W154" s="460">
        <f t="shared" si="65"/>
        <v>32.143110671999999</v>
      </c>
      <c r="X154" s="476">
        <f t="shared" si="66"/>
        <v>35.263509379999995</v>
      </c>
      <c r="Y154" s="476">
        <f t="shared" si="67"/>
        <v>23.57687804</v>
      </c>
      <c r="Z154" s="478">
        <f t="shared" si="68"/>
        <v>0.73570417399999999</v>
      </c>
      <c r="AA154" s="465">
        <f t="shared" si="69"/>
        <v>126.79139986600001</v>
      </c>
      <c r="AB154" s="429">
        <f t="shared" si="70"/>
        <v>2.1974246077296363E-2</v>
      </c>
      <c r="AC154" s="454">
        <f t="shared" si="71"/>
        <v>88.796939193620176</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56.268346800000003</v>
      </c>
      <c r="V155" s="475">
        <f t="shared" si="64"/>
        <v>181.86565877999999</v>
      </c>
      <c r="W155" s="460">
        <f t="shared" si="65"/>
        <v>320.58852595600001</v>
      </c>
      <c r="X155" s="476">
        <f t="shared" si="66"/>
        <v>343.70930938999999</v>
      </c>
      <c r="Y155" s="476">
        <f t="shared" si="67"/>
        <v>176.72613104000001</v>
      </c>
      <c r="Z155" s="478">
        <f t="shared" si="68"/>
        <v>8.4960540420000008</v>
      </c>
      <c r="AA155" s="465">
        <f t="shared" si="69"/>
        <v>1087.6540260079998</v>
      </c>
      <c r="AB155" s="429">
        <f t="shared" si="70"/>
        <v>0.18850156429948003</v>
      </c>
      <c r="AC155" s="454">
        <f t="shared" si="71"/>
        <v>92.491801446883798</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62.990656799999996</v>
      </c>
      <c r="V157" s="475">
        <f t="shared" si="64"/>
        <v>194.81522346</v>
      </c>
      <c r="W157" s="460">
        <f t="shared" si="65"/>
        <v>398.86779009200001</v>
      </c>
      <c r="X157" s="476">
        <f t="shared" si="66"/>
        <v>410.81995006</v>
      </c>
      <c r="Y157" s="476">
        <f t="shared" si="67"/>
        <v>233.99245406</v>
      </c>
      <c r="Z157" s="478">
        <f t="shared" si="68"/>
        <v>14.629845842</v>
      </c>
      <c r="AA157" s="465">
        <f t="shared" si="69"/>
        <v>1316.1159203139998</v>
      </c>
      <c r="AB157" s="429">
        <f t="shared" si="70"/>
        <v>0.22809634667487</v>
      </c>
      <c r="AC157" s="454">
        <f t="shared" si="71"/>
        <v>89.999098646754845</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177.75977599999999</v>
      </c>
      <c r="V158" s="475">
        <f t="shared" si="64"/>
        <v>620.16644196000004</v>
      </c>
      <c r="W158" s="460">
        <f t="shared" si="65"/>
        <v>951.7624716360001</v>
      </c>
      <c r="X158" s="476">
        <f t="shared" si="66"/>
        <v>868.77094843999987</v>
      </c>
      <c r="Y158" s="476">
        <f t="shared" si="67"/>
        <v>407.14162712000001</v>
      </c>
      <c r="Z158" s="478">
        <f t="shared" si="68"/>
        <v>16.100695473999998</v>
      </c>
      <c r="AA158" s="465">
        <f t="shared" si="69"/>
        <v>3041.70196063</v>
      </c>
      <c r="AB158" s="429">
        <f t="shared" si="70"/>
        <v>0.52715805210225308</v>
      </c>
      <c r="AC158" s="454">
        <f t="shared" si="71"/>
        <v>99.291433297922765</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112.59827200000001</v>
      </c>
      <c r="V161" s="475">
        <f t="shared" si="64"/>
        <v>214.35115221000001</v>
      </c>
      <c r="W161" s="460">
        <f t="shared" si="65"/>
        <v>293.16171266399999</v>
      </c>
      <c r="X161" s="476">
        <f t="shared" si="66"/>
        <v>181.64469034999999</v>
      </c>
      <c r="Y161" s="476">
        <f t="shared" si="67"/>
        <v>56.285091899999998</v>
      </c>
      <c r="Z161" s="478">
        <f t="shared" si="68"/>
        <v>9.566635272000001</v>
      </c>
      <c r="AA161" s="465">
        <f t="shared" si="69"/>
        <v>867.60755439600007</v>
      </c>
      <c r="AB161" s="429">
        <f t="shared" si="70"/>
        <v>0.15036526072720971</v>
      </c>
      <c r="AC161" s="454">
        <f t="shared" si="71"/>
        <v>112.75098621730426</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148.99262280000002</v>
      </c>
      <c r="V162" s="475">
        <f t="shared" si="64"/>
        <v>381.37986548999999</v>
      </c>
      <c r="W162" s="460">
        <f t="shared" si="65"/>
        <v>550.63694695200002</v>
      </c>
      <c r="X162" s="476">
        <f t="shared" si="66"/>
        <v>409.98178358000001</v>
      </c>
      <c r="Y162" s="476">
        <f t="shared" si="67"/>
        <v>142.00059356</v>
      </c>
      <c r="Z162" s="478">
        <f t="shared" si="68"/>
        <v>10.5186429</v>
      </c>
      <c r="AA162" s="465">
        <f t="shared" si="69"/>
        <v>1643.5104552820001</v>
      </c>
      <c r="AB162" s="429">
        <f t="shared" si="70"/>
        <v>0.28483716729324093</v>
      </c>
      <c r="AC162" s="454">
        <f t="shared" si="71"/>
        <v>109.26921650302958</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76.524101200000004</v>
      </c>
      <c r="V163" s="475">
        <f t="shared" si="64"/>
        <v>296.99704943999996</v>
      </c>
      <c r="W163" s="460">
        <f t="shared" si="65"/>
        <v>432.55674440399997</v>
      </c>
      <c r="X163" s="476">
        <f t="shared" si="66"/>
        <v>349.83313521000002</v>
      </c>
      <c r="Y163" s="476">
        <f t="shared" si="67"/>
        <v>148.19400210000001</v>
      </c>
      <c r="Z163" s="478">
        <f t="shared" si="68"/>
        <v>8.4043138959999997</v>
      </c>
      <c r="AA163" s="465">
        <f t="shared" si="69"/>
        <v>1312.5093462499999</v>
      </c>
      <c r="AB163" s="429">
        <f t="shared" si="70"/>
        <v>0.22747129051126516</v>
      </c>
      <c r="AC163" s="454">
        <f t="shared" si="71"/>
        <v>104.80738453944885</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37.820167999999995</v>
      </c>
      <c r="V164" s="475">
        <f t="shared" si="64"/>
        <v>143.50412231999999</v>
      </c>
      <c r="W164" s="460">
        <f t="shared" si="65"/>
        <v>269.37257476799999</v>
      </c>
      <c r="X164" s="476">
        <f t="shared" si="66"/>
        <v>258.86994612000001</v>
      </c>
      <c r="Y164" s="476">
        <f t="shared" si="67"/>
        <v>123.19821106000001</v>
      </c>
      <c r="Z164" s="478">
        <f t="shared" si="68"/>
        <v>5.7675367180000006</v>
      </c>
      <c r="AA164" s="465">
        <f t="shared" si="69"/>
        <v>838.53255898599991</v>
      </c>
      <c r="AB164" s="429">
        <f t="shared" si="70"/>
        <v>0.14532626672201038</v>
      </c>
      <c r="AC164" s="454">
        <f t="shared" si="71"/>
        <v>96.520413180224708</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13.016829199999998</v>
      </c>
      <c r="V165" s="475">
        <f t="shared" si="64"/>
        <v>78.117518700000005</v>
      </c>
      <c r="W165" s="460">
        <f t="shared" si="65"/>
        <v>163.59074028800001</v>
      </c>
      <c r="X165" s="476">
        <f t="shared" si="66"/>
        <v>167.66973883999998</v>
      </c>
      <c r="Y165" s="476">
        <f t="shared" si="67"/>
        <v>93.069933940000013</v>
      </c>
      <c r="Z165" s="478">
        <f t="shared" si="68"/>
        <v>1.938678648</v>
      </c>
      <c r="AA165" s="465">
        <f t="shared" si="69"/>
        <v>517.40343961600001</v>
      </c>
      <c r="AB165" s="429">
        <f t="shared" si="70"/>
        <v>8.9671306692547664E-2</v>
      </c>
      <c r="AC165" s="454">
        <f t="shared" si="71"/>
        <v>91.523376621740312</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11.048007200000001</v>
      </c>
      <c r="V166" s="475">
        <f t="shared" si="64"/>
        <v>55.650291839999994</v>
      </c>
      <c r="W166" s="460">
        <f t="shared" si="65"/>
        <v>134.68128461199998</v>
      </c>
      <c r="X166" s="476">
        <f t="shared" si="66"/>
        <v>202.00070590000001</v>
      </c>
      <c r="Y166" s="476">
        <f t="shared" si="67"/>
        <v>177.25216743999999</v>
      </c>
      <c r="Z166" s="478">
        <f t="shared" si="68"/>
        <v>9.8041925659999993</v>
      </c>
      <c r="AA166" s="465">
        <f t="shared" si="69"/>
        <v>590.436649558</v>
      </c>
      <c r="AB166" s="429">
        <f t="shared" si="70"/>
        <v>0.10232870876221838</v>
      </c>
      <c r="AC166" s="454">
        <f t="shared" si="71"/>
        <v>72.891135830901419</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12021027.5</v>
      </c>
      <c r="V168" s="505">
        <f t="shared" si="64"/>
        <v>47388325.385699995</v>
      </c>
      <c r="W168" s="506">
        <f t="shared" si="65"/>
        <v>89151786.310800016</v>
      </c>
      <c r="X168" s="507">
        <f t="shared" si="66"/>
        <v>89297619.060900003</v>
      </c>
      <c r="Y168" s="507">
        <f t="shared" si="67"/>
        <v>51916640.390999995</v>
      </c>
      <c r="Z168" s="508">
        <f t="shared" si="68"/>
        <v>2578285.9654000001</v>
      </c>
      <c r="AA168" s="509">
        <f t="shared" si="69"/>
        <v>292353684.61379999</v>
      </c>
      <c r="AB168" s="509">
        <f t="shared" si="70"/>
        <v>50667.882948665509</v>
      </c>
      <c r="AC168" s="454">
        <f t="shared" si="71"/>
        <v>90.982937436709804</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130606.07904000001</v>
      </c>
      <c r="V170" s="510">
        <f t="shared" si="64"/>
        <v>466818.66550800001</v>
      </c>
      <c r="W170" s="511">
        <f t="shared" si="65"/>
        <v>790657.00761079998</v>
      </c>
      <c r="X170" s="510">
        <f t="shared" si="66"/>
        <v>795461.20704399992</v>
      </c>
      <c r="Y170" s="510">
        <f t="shared" si="67"/>
        <v>469311.55066800001</v>
      </c>
      <c r="Z170" s="511">
        <f t="shared" si="68"/>
        <v>25788.060602599999</v>
      </c>
      <c r="AA170" s="512">
        <f t="shared" si="69"/>
        <v>2678642.5704734004</v>
      </c>
      <c r="AB170" s="512">
        <f t="shared" si="70"/>
        <v>464.23614739573662</v>
      </c>
      <c r="AC170" s="496">
        <f t="shared" si="71"/>
        <v>91.055533794163495</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20150.239636000002</v>
      </c>
      <c r="V171" s="505">
        <f t="shared" si="64"/>
        <v>69319.745937</v>
      </c>
      <c r="W171" s="506">
        <f t="shared" si="65"/>
        <v>107845.39625924001</v>
      </c>
      <c r="X171" s="507">
        <f t="shared" si="66"/>
        <v>98894.479325400011</v>
      </c>
      <c r="Y171" s="507">
        <f t="shared" si="67"/>
        <v>55082.895928999998</v>
      </c>
      <c r="Z171" s="508">
        <f t="shared" si="68"/>
        <v>2347.7505299999998</v>
      </c>
      <c r="AA171" s="509">
        <f t="shared" si="69"/>
        <v>353640.50761664001</v>
      </c>
      <c r="AB171" s="509">
        <f t="shared" si="70"/>
        <v>61.28951605141075</v>
      </c>
      <c r="AC171" s="454">
        <f t="shared" si="71"/>
        <v>95.151406561337367</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1665.4709808</v>
      </c>
      <c r="V172" s="505">
        <f t="shared" si="64"/>
        <v>5365.4492314800009</v>
      </c>
      <c r="W172" s="506">
        <f t="shared" si="65"/>
        <v>11925.049685296</v>
      </c>
      <c r="X172" s="507">
        <f t="shared" si="66"/>
        <v>14913.50841051</v>
      </c>
      <c r="Y172" s="507">
        <f t="shared" si="67"/>
        <v>8436.7072845999992</v>
      </c>
      <c r="Z172" s="508">
        <f t="shared" si="68"/>
        <v>355.05476013199996</v>
      </c>
      <c r="AA172" s="509">
        <f t="shared" si="69"/>
        <v>42661.240352818</v>
      </c>
      <c r="AB172" s="509">
        <f t="shared" si="70"/>
        <v>7.3936291772648177</v>
      </c>
      <c r="AC172" s="454">
        <f t="shared" si="71"/>
        <v>85.994577516252804</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1604.5220195999998</v>
      </c>
      <c r="V173" s="505">
        <f t="shared" si="64"/>
        <v>4676.6141416800001</v>
      </c>
      <c r="W173" s="506">
        <f t="shared" si="65"/>
        <v>5663.0303213520001</v>
      </c>
      <c r="X173" s="507">
        <f t="shared" si="66"/>
        <v>2551.04327496</v>
      </c>
      <c r="Y173" s="507">
        <f t="shared" si="67"/>
        <v>1154.76596034</v>
      </c>
      <c r="Z173" s="508">
        <f t="shared" si="68"/>
        <v>54.187653896</v>
      </c>
      <c r="AA173" s="509">
        <f t="shared" si="69"/>
        <v>15704.163371828003</v>
      </c>
      <c r="AB173" s="509">
        <f t="shared" si="70"/>
        <v>2.7216920921712311</v>
      </c>
      <c r="AC173" s="454">
        <f t="shared" si="71"/>
        <v>117.87476542884583</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4907.0051640000001</v>
      </c>
      <c r="V174" s="505">
        <f t="shared" si="64"/>
        <v>17138.930304600002</v>
      </c>
      <c r="W174" s="506">
        <f t="shared" si="65"/>
        <v>30409.262417679998</v>
      </c>
      <c r="X174" s="507">
        <f t="shared" si="66"/>
        <v>24375.4983541</v>
      </c>
      <c r="Y174" s="507">
        <f t="shared" si="67"/>
        <v>14585.972353000001</v>
      </c>
      <c r="Z174" s="508">
        <f t="shared" si="68"/>
        <v>1326.23440742</v>
      </c>
      <c r="AA174" s="509">
        <f t="shared" si="69"/>
        <v>92742.903000799997</v>
      </c>
      <c r="AB174" s="509">
        <f t="shared" si="70"/>
        <v>16.073293414350086</v>
      </c>
      <c r="AC174" s="454">
        <f t="shared" si="71"/>
        <v>95.235047085185741</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39552.987531999999</v>
      </c>
      <c r="V175" s="505">
        <f t="shared" si="64"/>
        <v>123761.710215</v>
      </c>
      <c r="W175" s="506">
        <f t="shared" si="65"/>
        <v>197026.5194852</v>
      </c>
      <c r="X175" s="507">
        <f t="shared" si="66"/>
        <v>169266.62053700001</v>
      </c>
      <c r="Y175" s="507">
        <f t="shared" si="67"/>
        <v>79768.615239999999</v>
      </c>
      <c r="Z175" s="508">
        <f t="shared" si="68"/>
        <v>5372.7335116000004</v>
      </c>
      <c r="AA175" s="509">
        <f t="shared" si="69"/>
        <v>614749.18652079988</v>
      </c>
      <c r="AB175" s="509">
        <f t="shared" si="70"/>
        <v>106.54232002093586</v>
      </c>
      <c r="AC175" s="454">
        <f t="shared" si="71"/>
        <v>99.821294647908758</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9028.9011439999995</v>
      </c>
      <c r="V176" s="505">
        <f t="shared" si="64"/>
        <v>29891.785739400002</v>
      </c>
      <c r="W176" s="506">
        <f t="shared" si="65"/>
        <v>55270.397617039998</v>
      </c>
      <c r="X176" s="507">
        <f t="shared" si="66"/>
        <v>52080.341973800001</v>
      </c>
      <c r="Y176" s="507">
        <f t="shared" si="67"/>
        <v>37636.553631400006</v>
      </c>
      <c r="Z176" s="508">
        <f t="shared" si="68"/>
        <v>2099.5710912600002</v>
      </c>
      <c r="AA176" s="509">
        <f t="shared" si="69"/>
        <v>186007.55119690002</v>
      </c>
      <c r="AB176" s="509">
        <f t="shared" si="70"/>
        <v>32.237010606048528</v>
      </c>
      <c r="AC176" s="454">
        <f t="shared" si="71"/>
        <v>87.140355728865984</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2315.9672868000002</v>
      </c>
      <c r="V177" s="505">
        <f t="shared" si="64"/>
        <v>5176.3087045800003</v>
      </c>
      <c r="W177" s="506">
        <f t="shared" si="65"/>
        <v>10285.861681024</v>
      </c>
      <c r="X177" s="507">
        <f t="shared" si="66"/>
        <v>19616.648699000001</v>
      </c>
      <c r="Y177" s="507">
        <f t="shared" si="67"/>
        <v>8631.1483452000011</v>
      </c>
      <c r="Z177" s="508">
        <f t="shared" si="68"/>
        <v>284.34991779200004</v>
      </c>
      <c r="AA177" s="509">
        <f t="shared" si="69"/>
        <v>46310.284634396005</v>
      </c>
      <c r="AB177" s="509">
        <f t="shared" si="70"/>
        <v>8.0260458638467949</v>
      </c>
      <c r="AC177" s="454">
        <f t="shared" si="71"/>
        <v>84.181630873068471</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15002.475208000002</v>
      </c>
      <c r="V178" s="505">
        <f t="shared" si="64"/>
        <v>71668.6451676</v>
      </c>
      <c r="W178" s="506">
        <f t="shared" si="65"/>
        <v>129413.82096116</v>
      </c>
      <c r="X178" s="507">
        <f t="shared" si="66"/>
        <v>126952.0126592</v>
      </c>
      <c r="Y178" s="507">
        <f t="shared" si="67"/>
        <v>81657.498688000007</v>
      </c>
      <c r="Z178" s="508">
        <f t="shared" si="68"/>
        <v>4194.2499891400003</v>
      </c>
      <c r="AA178" s="509">
        <f t="shared" si="69"/>
        <v>428888.70267310005</v>
      </c>
      <c r="AB178" s="509">
        <f t="shared" si="70"/>
        <v>74.330797690311968</v>
      </c>
      <c r="AC178" s="454">
        <f t="shared" si="71"/>
        <v>89.45170353797505</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7178.8201720000006</v>
      </c>
      <c r="V179" s="505">
        <f t="shared" si="64"/>
        <v>23433.623354700001</v>
      </c>
      <c r="W179" s="506">
        <f t="shared" si="65"/>
        <v>35596.012123239998</v>
      </c>
      <c r="X179" s="507">
        <f t="shared" si="66"/>
        <v>32740.716148099997</v>
      </c>
      <c r="Y179" s="507">
        <f t="shared" si="67"/>
        <v>16047.888144199998</v>
      </c>
      <c r="Z179" s="508">
        <f t="shared" si="68"/>
        <v>717.93461872</v>
      </c>
      <c r="AA179" s="509">
        <f t="shared" si="69"/>
        <v>115714.99456096</v>
      </c>
      <c r="AB179" s="509">
        <f t="shared" si="70"/>
        <v>20.054591778329289</v>
      </c>
      <c r="AC179" s="454">
        <f t="shared" si="71"/>
        <v>98.003708685584229</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12925.658904</v>
      </c>
      <c r="V180" s="505">
        <f t="shared" si="64"/>
        <v>50064.5312271</v>
      </c>
      <c r="W180" s="506">
        <f t="shared" si="65"/>
        <v>84064.698369680002</v>
      </c>
      <c r="X180" s="507">
        <f t="shared" si="66"/>
        <v>105328.9340885</v>
      </c>
      <c r="Y180" s="507">
        <f t="shared" si="67"/>
        <v>76073.39675</v>
      </c>
      <c r="Z180" s="508">
        <f t="shared" si="68"/>
        <v>2004.4227657000001</v>
      </c>
      <c r="AA180" s="509">
        <f t="shared" si="69"/>
        <v>330461.64210497995</v>
      </c>
      <c r="AB180" s="509">
        <f t="shared" si="70"/>
        <v>57.272381647310219</v>
      </c>
      <c r="AC180" s="454">
        <f t="shared" si="71"/>
        <v>82.305931986057033</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801.35451920000003</v>
      </c>
      <c r="V181" s="505">
        <f t="shared" si="64"/>
        <v>2643.2897458499997</v>
      </c>
      <c r="W181" s="506">
        <f t="shared" si="65"/>
        <v>5287.9424417800001</v>
      </c>
      <c r="X181" s="507">
        <f t="shared" si="66"/>
        <v>7016.4166859799998</v>
      </c>
      <c r="Y181" s="507">
        <f t="shared" si="67"/>
        <v>7921.9640024000009</v>
      </c>
      <c r="Z181" s="508">
        <f t="shared" si="68"/>
        <v>0</v>
      </c>
      <c r="AA181" s="509">
        <f t="shared" si="69"/>
        <v>23670.967395209998</v>
      </c>
      <c r="AB181" s="509">
        <f t="shared" si="70"/>
        <v>4.1024206924107451</v>
      </c>
      <c r="AC181" s="454">
        <f t="shared" si="71"/>
        <v>70.877198188105169</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6395.0138200000001</v>
      </c>
      <c r="V182" s="505">
        <f t="shared" si="64"/>
        <v>25801.006327199997</v>
      </c>
      <c r="W182" s="506">
        <f t="shared" si="65"/>
        <v>56437.457656639999</v>
      </c>
      <c r="X182" s="507">
        <f t="shared" si="66"/>
        <v>76683.942158199992</v>
      </c>
      <c r="Y182" s="507">
        <f t="shared" si="67"/>
        <v>42452.488697799999</v>
      </c>
      <c r="Z182" s="508">
        <f t="shared" si="68"/>
        <v>4058.6421528999999</v>
      </c>
      <c r="AA182" s="509">
        <f t="shared" si="69"/>
        <v>211828.55081273997</v>
      </c>
      <c r="AB182" s="509">
        <f t="shared" si="70"/>
        <v>36.712053867025993</v>
      </c>
      <c r="AC182" s="454">
        <f t="shared" si="71"/>
        <v>84.491004745403387</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9077.6626680000008</v>
      </c>
      <c r="V183" s="505">
        <f t="shared" si="64"/>
        <v>37877.025373200006</v>
      </c>
      <c r="W183" s="506">
        <f t="shared" si="65"/>
        <v>61431.558578560005</v>
      </c>
      <c r="X183" s="507">
        <f t="shared" si="66"/>
        <v>65041.044705699998</v>
      </c>
      <c r="Y183" s="507">
        <f t="shared" si="67"/>
        <v>39861.6556576</v>
      </c>
      <c r="Z183" s="508">
        <f t="shared" si="68"/>
        <v>2972.9292040400001</v>
      </c>
      <c r="AA183" s="509">
        <f t="shared" si="69"/>
        <v>216261.87618710002</v>
      </c>
      <c r="AB183" s="509">
        <f t="shared" si="70"/>
        <v>37.480394486499137</v>
      </c>
      <c r="AC183" s="454">
        <f t="shared" si="71"/>
        <v>89.244945737465898</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5350.3619159999998</v>
      </c>
      <c r="V184" s="505">
        <f t="shared" si="64"/>
        <v>16873.969975199998</v>
      </c>
      <c r="W184" s="506">
        <f t="shared" si="65"/>
        <v>36592.484737040002</v>
      </c>
      <c r="X184" s="507">
        <f t="shared" si="66"/>
        <v>43947.888627500004</v>
      </c>
      <c r="Y184" s="507">
        <f t="shared" si="67"/>
        <v>24131.016125000002</v>
      </c>
      <c r="Z184" s="508">
        <f t="shared" si="68"/>
        <v>285.44860042199997</v>
      </c>
      <c r="AA184" s="509">
        <f t="shared" si="69"/>
        <v>127181.16998116199</v>
      </c>
      <c r="AB184" s="509">
        <f t="shared" si="70"/>
        <v>22.041797223771574</v>
      </c>
      <c r="AC184" s="454">
        <f t="shared" si="71"/>
        <v>87.898574005205333</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18.546676399999999</v>
      </c>
      <c r="V186" s="475">
        <f t="shared" si="64"/>
        <v>27.120164760000002</v>
      </c>
      <c r="W186" s="460">
        <f t="shared" si="65"/>
        <v>29.406498499999998</v>
      </c>
      <c r="X186" s="476">
        <f t="shared" si="66"/>
        <v>9.0555260700000009</v>
      </c>
      <c r="Y186" s="476">
        <f t="shared" si="67"/>
        <v>4.1457989399999997</v>
      </c>
      <c r="Z186" s="478">
        <f t="shared" si="68"/>
        <v>0.66030874800000006</v>
      </c>
      <c r="AA186" s="465">
        <f t="shared" si="69"/>
        <v>88.934973418000013</v>
      </c>
      <c r="AB186" s="429">
        <f t="shared" si="70"/>
        <v>1.5413340280415947E-2</v>
      </c>
      <c r="AC186" s="454">
        <f t="shared" si="71"/>
        <v>117.19368194621846</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4.0688531999999995</v>
      </c>
      <c r="V187" s="475">
        <f t="shared" si="64"/>
        <v>13.120845660000001</v>
      </c>
      <c r="W187" s="460">
        <f t="shared" si="65"/>
        <v>7.9818130080000005</v>
      </c>
      <c r="X187" s="476">
        <f t="shared" si="66"/>
        <v>5.12415501</v>
      </c>
      <c r="Y187" s="476">
        <f t="shared" si="67"/>
        <v>1.3946594999999999</v>
      </c>
      <c r="Z187" s="478">
        <f t="shared" si="68"/>
        <v>0.18097867400000001</v>
      </c>
      <c r="AA187" s="465">
        <f t="shared" si="69"/>
        <v>31.871305051999997</v>
      </c>
      <c r="AB187" s="429">
        <f t="shared" si="70"/>
        <v>5.5236230592720969E-3</v>
      </c>
      <c r="AC187" s="454">
        <f t="shared" si="71"/>
        <v>121.54785558640819</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64.651154399999996</v>
      </c>
      <c r="V188" s="475">
        <f t="shared" si="64"/>
        <v>191.16210906000001</v>
      </c>
      <c r="W188" s="460">
        <f t="shared" si="65"/>
        <v>245.62020807599998</v>
      </c>
      <c r="X188" s="476">
        <f t="shared" si="66"/>
        <v>197.79918651000003</v>
      </c>
      <c r="Y188" s="476">
        <f t="shared" si="67"/>
        <v>80.139353020000001</v>
      </c>
      <c r="Z188" s="478">
        <f t="shared" si="68"/>
        <v>3.518362808</v>
      </c>
      <c r="AA188" s="465">
        <f t="shared" si="69"/>
        <v>782.89037387400003</v>
      </c>
      <c r="AB188" s="429">
        <f t="shared" si="70"/>
        <v>0.13568290708388214</v>
      </c>
      <c r="AC188" s="454">
        <f t="shared" si="71"/>
        <v>105.97321352915556</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85.458027599999994</v>
      </c>
      <c r="V189" s="475">
        <f t="shared" si="64"/>
        <v>182.93960996999999</v>
      </c>
      <c r="W189" s="460">
        <f t="shared" si="65"/>
        <v>204.080989872</v>
      </c>
      <c r="X189" s="476">
        <f t="shared" si="66"/>
        <v>77.222607179999997</v>
      </c>
      <c r="Y189" s="476">
        <f t="shared" si="67"/>
        <v>18.442625580000001</v>
      </c>
      <c r="Z189" s="478">
        <f t="shared" si="68"/>
        <v>3.316308314</v>
      </c>
      <c r="AA189" s="465">
        <f t="shared" si="69"/>
        <v>571.46016851599995</v>
      </c>
      <c r="AB189" s="429">
        <f t="shared" si="70"/>
        <v>9.9039890557365673E-2</v>
      </c>
      <c r="AC189" s="454">
        <f t="shared" si="71"/>
        <v>126.62071534849592</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44.942402399999999</v>
      </c>
      <c r="V191" s="459">
        <f t="shared" si="64"/>
        <v>125.20034396999999</v>
      </c>
      <c r="W191" s="460">
        <f t="shared" si="65"/>
        <v>241.67411077199998</v>
      </c>
      <c r="X191" s="464">
        <f t="shared" si="66"/>
        <v>219.41995638</v>
      </c>
      <c r="Y191" s="464">
        <f t="shared" si="67"/>
        <v>118.94277298000002</v>
      </c>
      <c r="Z191" s="478">
        <f t="shared" si="68"/>
        <v>10.604049168</v>
      </c>
      <c r="AA191" s="461">
        <f t="shared" si="69"/>
        <v>760.78363566999997</v>
      </c>
      <c r="AB191" s="430">
        <f t="shared" si="70"/>
        <v>0.131851583305026</v>
      </c>
      <c r="AC191" s="454">
        <f t="shared" si="71"/>
        <v>93.814263935890978</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170.43847839999998</v>
      </c>
      <c r="V192" s="459">
        <f t="shared" si="64"/>
        <v>526.81124106000004</v>
      </c>
      <c r="W192" s="460">
        <f t="shared" si="65"/>
        <v>903.676094552</v>
      </c>
      <c r="X192" s="464">
        <f t="shared" si="66"/>
        <v>804.48003718999996</v>
      </c>
      <c r="Y192" s="464">
        <f t="shared" si="67"/>
        <v>383.90072535999997</v>
      </c>
      <c r="Z192" s="478">
        <f t="shared" si="68"/>
        <v>22.48998512</v>
      </c>
      <c r="AA192" s="461">
        <f t="shared" si="69"/>
        <v>2811.7965616819997</v>
      </c>
      <c r="AB192" s="430">
        <f t="shared" si="70"/>
        <v>0.48731309561213165</v>
      </c>
      <c r="AC192" s="454">
        <f t="shared" si="71"/>
        <v>98.329343046426004</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135.4026748</v>
      </c>
      <c r="V193" s="459">
        <f t="shared" si="64"/>
        <v>371.53226214</v>
      </c>
      <c r="W193" s="460">
        <f t="shared" si="65"/>
        <v>481.80983872800005</v>
      </c>
      <c r="X193" s="464">
        <f t="shared" si="66"/>
        <v>375.45673154999997</v>
      </c>
      <c r="Y193" s="464">
        <f t="shared" si="67"/>
        <v>156.89449216</v>
      </c>
      <c r="Z193" s="478">
        <f t="shared" si="68"/>
        <v>8.6696729920000006</v>
      </c>
      <c r="AA193" s="461">
        <f t="shared" si="69"/>
        <v>1529.7656723700002</v>
      </c>
      <c r="AB193" s="430">
        <f t="shared" si="70"/>
        <v>0.26512403333968809</v>
      </c>
      <c r="AC193" s="454">
        <f t="shared" si="71"/>
        <v>105.65988114445426</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49.2164444</v>
      </c>
      <c r="V194" s="459">
        <f t="shared" si="64"/>
        <v>146.45615282999998</v>
      </c>
      <c r="W194" s="460">
        <f t="shared" si="65"/>
        <v>216.83995410399999</v>
      </c>
      <c r="X194" s="464">
        <f t="shared" si="66"/>
        <v>170.64327488000001</v>
      </c>
      <c r="Y194" s="464">
        <f t="shared" si="67"/>
        <v>80.262009499999991</v>
      </c>
      <c r="Z194" s="478">
        <f t="shared" si="68"/>
        <v>4.2362926740000004</v>
      </c>
      <c r="AA194" s="461">
        <f t="shared" si="69"/>
        <v>667.65412838799989</v>
      </c>
      <c r="AB194" s="430">
        <f t="shared" si="70"/>
        <v>0.1157112874155979</v>
      </c>
      <c r="AC194" s="454">
        <f t="shared" si="71"/>
        <v>102.45398426477736</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333.77435320000001</v>
      </c>
      <c r="V196" s="459">
        <f t="shared" si="64"/>
        <v>980.77944276000005</v>
      </c>
      <c r="W196" s="460">
        <f t="shared" si="65"/>
        <v>1569.0894728000001</v>
      </c>
      <c r="X196" s="464">
        <f t="shared" si="66"/>
        <v>1307.5236445600001</v>
      </c>
      <c r="Y196" s="464">
        <f t="shared" si="67"/>
        <v>609.6360833</v>
      </c>
      <c r="Z196" s="478">
        <f t="shared" si="68"/>
        <v>38.970283219999999</v>
      </c>
      <c r="AA196" s="461">
        <f t="shared" si="69"/>
        <v>4839.7732798400002</v>
      </c>
      <c r="AB196" s="430">
        <f t="shared" si="70"/>
        <v>0.8387821975459272</v>
      </c>
      <c r="AC196" s="454">
        <f t="shared" si="71"/>
        <v>100.64293957654729</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197.6983328</v>
      </c>
      <c r="V198" s="475">
        <f t="shared" si="64"/>
        <v>634.07165328000008</v>
      </c>
      <c r="W198" s="460">
        <f t="shared" si="65"/>
        <v>1111.5686250479998</v>
      </c>
      <c r="X198" s="476">
        <f t="shared" si="66"/>
        <v>1053.07108655</v>
      </c>
      <c r="Y198" s="476">
        <f t="shared" si="67"/>
        <v>525.79797496000003</v>
      </c>
      <c r="Z198" s="478">
        <f t="shared" si="68"/>
        <v>25.423232206000002</v>
      </c>
      <c r="AA198" s="465">
        <f t="shared" si="69"/>
        <v>3547.6309048440003</v>
      </c>
      <c r="AB198" s="429">
        <f t="shared" si="70"/>
        <v>0.61484071141143848</v>
      </c>
      <c r="AC198" s="454">
        <f t="shared" si="71"/>
        <v>95.932467229974833</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82.279964800000002</v>
      </c>
      <c r="V199" s="475">
        <f t="shared" si="64"/>
        <v>294.36048368999997</v>
      </c>
      <c r="W199" s="460">
        <f t="shared" si="65"/>
        <v>528.70203588000004</v>
      </c>
      <c r="X199" s="476">
        <f t="shared" si="66"/>
        <v>498.15419405</v>
      </c>
      <c r="Y199" s="476">
        <f t="shared" si="67"/>
        <v>276.91889946000003</v>
      </c>
      <c r="Z199" s="478">
        <f t="shared" si="68"/>
        <v>13.889352515999999</v>
      </c>
      <c r="AA199" s="465">
        <f t="shared" si="69"/>
        <v>1694.3049303959999</v>
      </c>
      <c r="AB199" s="429">
        <f t="shared" si="70"/>
        <v>0.29364036921941072</v>
      </c>
      <c r="AC199" s="454">
        <f t="shared" si="71"/>
        <v>93.594077683614103</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37.823057200000001</v>
      </c>
      <c r="V200" s="475">
        <f t="shared" si="64"/>
        <v>150.91270623000003</v>
      </c>
      <c r="W200" s="460">
        <f t="shared" si="65"/>
        <v>317.76551500799997</v>
      </c>
      <c r="X200" s="476">
        <f t="shared" si="66"/>
        <v>361.6778228</v>
      </c>
      <c r="Y200" s="476">
        <f t="shared" si="67"/>
        <v>224.19594408</v>
      </c>
      <c r="Z200" s="478">
        <f t="shared" si="68"/>
        <v>9.4243029919999994</v>
      </c>
      <c r="AA200" s="465">
        <f t="shared" si="69"/>
        <v>1101.7993483100001</v>
      </c>
      <c r="AB200" s="429">
        <f t="shared" si="70"/>
        <v>0.1909530932946274</v>
      </c>
      <c r="AC200" s="454">
        <f t="shared" si="71"/>
        <v>86.210116751175249</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60.665106000000002</v>
      </c>
      <c r="V201" s="475">
        <f t="shared" ref="V201:V264" si="87">IFERROR(V$5*I201,"")</f>
        <v>206.10580419000001</v>
      </c>
      <c r="W201" s="460">
        <f t="shared" ref="W201:W264" si="88">IFERROR(W$5*K201,"")</f>
        <v>428.50443823199998</v>
      </c>
      <c r="X201" s="476">
        <f t="shared" ref="X201:X264" si="89">IFERROR(X$5*M201,"")</f>
        <v>481.35578436999998</v>
      </c>
      <c r="Y201" s="476">
        <f t="shared" ref="Y201:Y264" si="90">IFERROR(Y$5*O201,"")</f>
        <v>281.58436858000005</v>
      </c>
      <c r="Z201" s="478">
        <f t="shared" ref="Z201:Z264" si="91">IFERROR(Z$5*Q201,"")</f>
        <v>11.907837793999999</v>
      </c>
      <c r="AA201" s="465">
        <f t="shared" ref="AA201:AA264" si="92">IFERROR(SUM(U201:Z201),"")</f>
        <v>1470.1233391660001</v>
      </c>
      <c r="AB201" s="429">
        <f t="shared" ref="AB201:AB264" si="93">IF(OR(AA201="", AA201=0), "", AA201/$AA$5)</f>
        <v>0.25478740713448872</v>
      </c>
      <c r="AC201" s="454">
        <f t="shared" ref="AC201:AC264" si="94">IF(OR(AB201="", AB201=0), "", IF(AN201&gt;0, AB201/AN201*100, ""))</f>
        <v>87.776040368430344</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61.306029600000002</v>
      </c>
      <c r="V202" s="475">
        <f t="shared" si="87"/>
        <v>176.50847682</v>
      </c>
      <c r="W202" s="460">
        <f t="shared" si="88"/>
        <v>253.99491847599998</v>
      </c>
      <c r="X202" s="476">
        <f t="shared" si="89"/>
        <v>192.67010483999999</v>
      </c>
      <c r="Y202" s="476">
        <f t="shared" si="90"/>
        <v>78.19952146</v>
      </c>
      <c r="Z202" s="478">
        <f t="shared" si="91"/>
        <v>6.7734724460000004</v>
      </c>
      <c r="AA202" s="465">
        <f t="shared" si="92"/>
        <v>769.45252364200007</v>
      </c>
      <c r="AB202" s="429">
        <f t="shared" si="93"/>
        <v>0.13335399023258235</v>
      </c>
      <c r="AC202" s="454">
        <f t="shared" si="94"/>
        <v>106.1098959164563</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103.960134</v>
      </c>
      <c r="V203" s="475">
        <f t="shared" si="87"/>
        <v>358.86587489999999</v>
      </c>
      <c r="W203" s="460">
        <f t="shared" si="88"/>
        <v>704.68944050000005</v>
      </c>
      <c r="X203" s="476">
        <f t="shared" si="89"/>
        <v>762.67898658000001</v>
      </c>
      <c r="Y203" s="476">
        <f t="shared" si="90"/>
        <v>413.36976460000005</v>
      </c>
      <c r="Z203" s="478">
        <f t="shared" si="91"/>
        <v>14.295263461999999</v>
      </c>
      <c r="AA203" s="465">
        <f t="shared" si="92"/>
        <v>2357.8594640420001</v>
      </c>
      <c r="AB203" s="429">
        <f t="shared" si="93"/>
        <v>0.40864115494662046</v>
      </c>
      <c r="AC203" s="454">
        <f t="shared" si="94"/>
        <v>90.700720161178651</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391.08142199999998</v>
      </c>
      <c r="V205" s="475">
        <f t="shared" si="87"/>
        <v>1145.96491113</v>
      </c>
      <c r="W205" s="460">
        <f t="shared" si="88"/>
        <v>1815.207653076</v>
      </c>
      <c r="X205" s="476">
        <f t="shared" si="89"/>
        <v>1543.5569421600001</v>
      </c>
      <c r="Y205" s="476">
        <f t="shared" si="90"/>
        <v>727.55513510000003</v>
      </c>
      <c r="Z205" s="478">
        <f t="shared" si="91"/>
        <v>45.052982728000003</v>
      </c>
      <c r="AA205" s="465">
        <f t="shared" si="92"/>
        <v>5668.4190461940007</v>
      </c>
      <c r="AB205" s="429">
        <f t="shared" si="93"/>
        <v>0.98239498200935882</v>
      </c>
      <c r="AC205" s="454">
        <f t="shared" si="94"/>
        <v>100.0052170003122</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354.5792424</v>
      </c>
      <c r="V206" s="450">
        <f t="shared" si="87"/>
        <v>1077.8053923</v>
      </c>
      <c r="W206" s="451">
        <f t="shared" si="88"/>
        <v>1737.2828186480001</v>
      </c>
      <c r="X206" s="456">
        <f t="shared" si="89"/>
        <v>1500.75381236</v>
      </c>
      <c r="Y206" s="456">
        <f t="shared" si="90"/>
        <v>718.41221976000008</v>
      </c>
      <c r="Z206" s="487">
        <f t="shared" si="91"/>
        <v>41.966376518000004</v>
      </c>
      <c r="AA206" s="457">
        <f t="shared" si="92"/>
        <v>5430.799861986</v>
      </c>
      <c r="AB206" s="522">
        <f t="shared" si="93"/>
        <v>0.94121314765788566</v>
      </c>
      <c r="AC206" s="523">
        <f t="shared" si="94"/>
        <v>99.312186018492426</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259.72239039999999</v>
      </c>
      <c r="V207" s="459">
        <f t="shared" si="87"/>
        <v>825.40887974999998</v>
      </c>
      <c r="W207" s="460">
        <f t="shared" si="88"/>
        <v>1354.592458996</v>
      </c>
      <c r="X207" s="464">
        <f t="shared" si="89"/>
        <v>1164.1751744999999</v>
      </c>
      <c r="Y207" s="464">
        <f t="shared" si="90"/>
        <v>573.38398872000005</v>
      </c>
      <c r="Z207" s="478">
        <f t="shared" si="91"/>
        <v>34.320588776000001</v>
      </c>
      <c r="AA207" s="465">
        <f t="shared" si="92"/>
        <v>4211.6034811419995</v>
      </c>
      <c r="AB207" s="429">
        <f t="shared" si="93"/>
        <v>0.72991394820485256</v>
      </c>
      <c r="AC207" s="524">
        <f t="shared" si="94"/>
        <v>98.766540798363806</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14.815567199999998</v>
      </c>
      <c r="V208" s="459">
        <f t="shared" si="87"/>
        <v>51.978085379999996</v>
      </c>
      <c r="W208" s="460">
        <f t="shared" si="88"/>
        <v>93.964064444000002</v>
      </c>
      <c r="X208" s="464">
        <f t="shared" si="89"/>
        <v>93.809519019999996</v>
      </c>
      <c r="Y208" s="464">
        <f t="shared" si="90"/>
        <v>54.584932279999997</v>
      </c>
      <c r="Z208" s="478">
        <f t="shared" si="91"/>
        <v>4.7012654119999997</v>
      </c>
      <c r="AA208" s="465">
        <f t="shared" si="92"/>
        <v>313.85343373599994</v>
      </c>
      <c r="AB208" s="429">
        <f t="shared" si="93"/>
        <v>5.4394009312998259E-2</v>
      </c>
      <c r="AC208" s="524">
        <f t="shared" si="94"/>
        <v>90.756534206546974</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152.062926</v>
      </c>
      <c r="V209" s="459">
        <f t="shared" si="87"/>
        <v>494.53817048999997</v>
      </c>
      <c r="W209" s="460">
        <f t="shared" si="88"/>
        <v>839.91107243200008</v>
      </c>
      <c r="X209" s="464">
        <f t="shared" si="89"/>
        <v>741.30909956999994</v>
      </c>
      <c r="Y209" s="464">
        <f t="shared" si="90"/>
        <v>362.74463966000002</v>
      </c>
      <c r="Z209" s="478">
        <f t="shared" si="91"/>
        <v>23.449844165999998</v>
      </c>
      <c r="AA209" s="465">
        <f t="shared" si="92"/>
        <v>2614.0157523179996</v>
      </c>
      <c r="AB209" s="429">
        <f t="shared" si="93"/>
        <v>0.45303565898058917</v>
      </c>
      <c r="AC209" s="524">
        <f t="shared" si="94"/>
        <v>98.056743011663855</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70.295582400000001</v>
      </c>
      <c r="V210" s="459">
        <f t="shared" si="87"/>
        <v>253.83330648</v>
      </c>
      <c r="W210" s="460">
        <f t="shared" si="88"/>
        <v>443.65455045599998</v>
      </c>
      <c r="X210" s="464">
        <f t="shared" si="89"/>
        <v>413.48405322999997</v>
      </c>
      <c r="Y210" s="464">
        <f t="shared" si="90"/>
        <v>197.98909864000001</v>
      </c>
      <c r="Z210" s="478">
        <f t="shared" si="91"/>
        <v>13.363014122000001</v>
      </c>
      <c r="AA210" s="465">
        <f t="shared" si="92"/>
        <v>1392.619605328</v>
      </c>
      <c r="AB210" s="429">
        <f t="shared" si="93"/>
        <v>0.2413552175611785</v>
      </c>
      <c r="AC210" s="524">
        <f t="shared" si="94"/>
        <v>97.221183952154462</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4.4855876000000006</v>
      </c>
      <c r="V211" s="468">
        <f t="shared" si="87"/>
        <v>10.434231989999999</v>
      </c>
      <c r="W211" s="469">
        <f t="shared" si="88"/>
        <v>27.747129000000001</v>
      </c>
      <c r="X211" s="473">
        <f t="shared" si="89"/>
        <v>22.858864019999999</v>
      </c>
      <c r="Y211" s="473">
        <f t="shared" si="90"/>
        <v>8.4590546999999994</v>
      </c>
      <c r="Z211" s="488">
        <f t="shared" si="91"/>
        <v>0.72059225400000004</v>
      </c>
      <c r="AA211" s="489">
        <f t="shared" si="92"/>
        <v>74.705459563999995</v>
      </c>
      <c r="AB211" s="525">
        <f t="shared" si="93"/>
        <v>1.2947220028422876E-2</v>
      </c>
      <c r="AC211" s="526">
        <f t="shared" si="94"/>
        <v>102.669185801488</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42.746968000000003</v>
      </c>
      <c r="V212" s="475">
        <f t="shared" si="87"/>
        <v>140.0619519</v>
      </c>
      <c r="W212" s="460">
        <f t="shared" si="88"/>
        <v>279.37643703999998</v>
      </c>
      <c r="X212" s="476">
        <f t="shared" si="89"/>
        <v>283.08474691999999</v>
      </c>
      <c r="Y212" s="476">
        <f t="shared" si="90"/>
        <v>172.50535085999999</v>
      </c>
      <c r="Z212" s="478">
        <f t="shared" si="91"/>
        <v>9.9406903440000001</v>
      </c>
      <c r="AA212" s="465">
        <f t="shared" si="92"/>
        <v>927.7161450640001</v>
      </c>
      <c r="AB212" s="429">
        <f t="shared" si="93"/>
        <v>0.16078269411854421</v>
      </c>
      <c r="AC212" s="454">
        <f t="shared" si="94"/>
        <v>89.056828430560159</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5.4220716000000007</v>
      </c>
      <c r="V213" s="475">
        <f t="shared" si="87"/>
        <v>10.67936454</v>
      </c>
      <c r="W213" s="460">
        <f t="shared" si="88"/>
        <v>26.245521075999999</v>
      </c>
      <c r="X213" s="476">
        <f t="shared" si="89"/>
        <v>26.69209124</v>
      </c>
      <c r="Y213" s="476">
        <f t="shared" si="90"/>
        <v>15.513338540000001</v>
      </c>
      <c r="Z213" s="478">
        <f t="shared" si="91"/>
        <v>1.2640463740000001</v>
      </c>
      <c r="AA213" s="465">
        <f t="shared" si="92"/>
        <v>85.816433370000013</v>
      </c>
      <c r="AB213" s="429">
        <f t="shared" si="93"/>
        <v>1.4872865402079724E-2</v>
      </c>
      <c r="AC213" s="454">
        <f t="shared" si="94"/>
        <v>88.285159288282415</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24.320668400000002</v>
      </c>
      <c r="V214" s="475">
        <f t="shared" si="87"/>
        <v>87.497152470000003</v>
      </c>
      <c r="W214" s="460">
        <f t="shared" si="88"/>
        <v>183.73419982799999</v>
      </c>
      <c r="X214" s="476">
        <f t="shared" si="89"/>
        <v>205.4167119</v>
      </c>
      <c r="Y214" s="476">
        <f t="shared" si="90"/>
        <v>130.52111119999998</v>
      </c>
      <c r="Z214" s="478">
        <f t="shared" si="91"/>
        <v>5.9883216760000009</v>
      </c>
      <c r="AA214" s="465">
        <f t="shared" si="92"/>
        <v>637.47816547399998</v>
      </c>
      <c r="AB214" s="429">
        <f t="shared" si="93"/>
        <v>0.11048148448422876</v>
      </c>
      <c r="AC214" s="454">
        <f t="shared" si="94"/>
        <v>85.935077516983725</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11.7335616</v>
      </c>
      <c r="V215" s="475">
        <f t="shared" si="87"/>
        <v>32.438925089999998</v>
      </c>
      <c r="W215" s="460">
        <f t="shared" si="88"/>
        <v>61.395979999999994</v>
      </c>
      <c r="X215" s="476">
        <f t="shared" si="89"/>
        <v>56.040997709999999</v>
      </c>
      <c r="Y215" s="476">
        <f t="shared" si="90"/>
        <v>31.641479440000001</v>
      </c>
      <c r="Z215" s="478">
        <f t="shared" si="91"/>
        <v>4.3034198759999995</v>
      </c>
      <c r="AA215" s="465">
        <f t="shared" si="92"/>
        <v>197.55436371599998</v>
      </c>
      <c r="AB215" s="429">
        <f t="shared" si="93"/>
        <v>3.4238191285268629E-2</v>
      </c>
      <c r="AC215" s="454">
        <f t="shared" si="94"/>
        <v>92.339219370864896</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39.460969200000001</v>
      </c>
      <c r="V216" s="475">
        <f t="shared" si="87"/>
        <v>128.33881514999999</v>
      </c>
      <c r="W216" s="460">
        <f t="shared" si="88"/>
        <v>296.39551333599996</v>
      </c>
      <c r="X216" s="476">
        <f t="shared" si="89"/>
        <v>382.12083675999997</v>
      </c>
      <c r="Y216" s="476">
        <f t="shared" si="90"/>
        <v>213.00962011999999</v>
      </c>
      <c r="Z216" s="478">
        <f t="shared" si="91"/>
        <v>3.9841786799999999</v>
      </c>
      <c r="AA216" s="465">
        <f t="shared" si="92"/>
        <v>1063.3099332459999</v>
      </c>
      <c r="AB216" s="429">
        <f t="shared" si="93"/>
        <v>0.18428248409809356</v>
      </c>
      <c r="AC216" s="454">
        <f t="shared" si="94"/>
        <v>85.80215744899759</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212.77681799999999</v>
      </c>
      <c r="V217" s="475">
        <f t="shared" si="87"/>
        <v>686.80495025999994</v>
      </c>
      <c r="W217" s="460">
        <f t="shared" si="88"/>
        <v>1194.6954904280001</v>
      </c>
      <c r="X217" s="476">
        <f t="shared" si="89"/>
        <v>1098.28320394</v>
      </c>
      <c r="Y217" s="476">
        <f t="shared" si="90"/>
        <v>540.65197128</v>
      </c>
      <c r="Z217" s="478">
        <f t="shared" si="91"/>
        <v>32.123342057999999</v>
      </c>
      <c r="AA217" s="465">
        <f t="shared" si="92"/>
        <v>3765.3357759660003</v>
      </c>
      <c r="AB217" s="429">
        <f t="shared" si="93"/>
        <v>0.65257119167521671</v>
      </c>
      <c r="AC217" s="454">
        <f t="shared" si="94"/>
        <v>96.87149558088332</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60.836689600000007</v>
      </c>
      <c r="V218" s="475">
        <f t="shared" si="87"/>
        <v>169.18864794000001</v>
      </c>
      <c r="W218" s="460">
        <f t="shared" si="88"/>
        <v>233.251992976</v>
      </c>
      <c r="X218" s="476">
        <f t="shared" si="89"/>
        <v>176.88242348</v>
      </c>
      <c r="Y218" s="476">
        <f t="shared" si="90"/>
        <v>74.620294639999997</v>
      </c>
      <c r="Z218" s="478">
        <f t="shared" si="91"/>
        <v>4.6641977839999997</v>
      </c>
      <c r="AA218" s="465">
        <f t="shared" si="92"/>
        <v>719.44424642000001</v>
      </c>
      <c r="AB218" s="429">
        <f t="shared" si="93"/>
        <v>0.12468704444020798</v>
      </c>
      <c r="AC218" s="454">
        <f t="shared" si="94"/>
        <v>105.71737895472549</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40.642026000000001</v>
      </c>
      <c r="V219" s="475">
        <f t="shared" si="87"/>
        <v>125.35999047</v>
      </c>
      <c r="W219" s="460">
        <f t="shared" si="88"/>
        <v>192.346135296</v>
      </c>
      <c r="X219" s="476">
        <f t="shared" si="89"/>
        <v>157.36355391000001</v>
      </c>
      <c r="Y219" s="476">
        <f t="shared" si="90"/>
        <v>70.551608139999999</v>
      </c>
      <c r="Z219" s="478">
        <f t="shared" si="91"/>
        <v>4.5744839380000002</v>
      </c>
      <c r="AA219" s="465">
        <f t="shared" si="92"/>
        <v>590.83779775400001</v>
      </c>
      <c r="AB219" s="429">
        <f t="shared" si="93"/>
        <v>0.10239823184644714</v>
      </c>
      <c r="AC219" s="454">
        <f t="shared" si="94"/>
        <v>102.29238869733936</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40.664533600000006</v>
      </c>
      <c r="V220" s="475">
        <f t="shared" si="87"/>
        <v>147.24418643999999</v>
      </c>
      <c r="W220" s="460">
        <f t="shared" si="88"/>
        <v>265.90349997999999</v>
      </c>
      <c r="X220" s="476">
        <f t="shared" si="89"/>
        <v>235.74498907999998</v>
      </c>
      <c r="Y220" s="476">
        <f t="shared" si="90"/>
        <v>102.56781618000001</v>
      </c>
      <c r="Z220" s="478">
        <f t="shared" si="91"/>
        <v>6.3237797120000003</v>
      </c>
      <c r="AA220" s="465">
        <f t="shared" si="92"/>
        <v>798.44880499199996</v>
      </c>
      <c r="AB220" s="429">
        <f t="shared" si="93"/>
        <v>0.13837934228630849</v>
      </c>
      <c r="AC220" s="454">
        <f t="shared" si="94"/>
        <v>100.41243423617065</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70.633569199999997</v>
      </c>
      <c r="V221" s="475">
        <f t="shared" si="87"/>
        <v>245.01212658</v>
      </c>
      <c r="W221" s="460">
        <f t="shared" si="88"/>
        <v>503.19386217599998</v>
      </c>
      <c r="X221" s="476">
        <f t="shared" si="89"/>
        <v>528.29223747000003</v>
      </c>
      <c r="Y221" s="476">
        <f t="shared" si="90"/>
        <v>292.91225157999997</v>
      </c>
      <c r="Z221" s="478">
        <f t="shared" si="91"/>
        <v>16.56088067</v>
      </c>
      <c r="AA221" s="465">
        <f t="shared" si="92"/>
        <v>1656.6049276759998</v>
      </c>
      <c r="AB221" s="429">
        <f t="shared" si="93"/>
        <v>0.28710657325407274</v>
      </c>
      <c r="AC221" s="454">
        <f t="shared" si="94"/>
        <v>90.345299912516211</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73.294631600000002</v>
      </c>
      <c r="V222" s="475">
        <f t="shared" si="87"/>
        <v>243.0252279</v>
      </c>
      <c r="W222" s="460">
        <f t="shared" si="88"/>
        <v>471.27474218399993</v>
      </c>
      <c r="X222" s="476">
        <f t="shared" si="89"/>
        <v>464.86265961999999</v>
      </c>
      <c r="Y222" s="476">
        <f t="shared" si="90"/>
        <v>267.96147695999997</v>
      </c>
      <c r="Z222" s="478">
        <f t="shared" si="91"/>
        <v>18.131714568</v>
      </c>
      <c r="AA222" s="465">
        <f t="shared" si="92"/>
        <v>1538.550452832</v>
      </c>
      <c r="AB222" s="429">
        <f t="shared" si="93"/>
        <v>0.26664652562079721</v>
      </c>
      <c r="AC222" s="454">
        <f t="shared" si="94"/>
        <v>90.97920430466047</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23.950247999999998</v>
      </c>
      <c r="V223" s="475">
        <f t="shared" si="87"/>
        <v>67.391469990000004</v>
      </c>
      <c r="W223" s="460">
        <f t="shared" si="88"/>
        <v>145.32309712399999</v>
      </c>
      <c r="X223" s="476">
        <f t="shared" si="89"/>
        <v>162.89333725999998</v>
      </c>
      <c r="Y223" s="476">
        <f t="shared" si="90"/>
        <v>117.93080078000001</v>
      </c>
      <c r="Z223" s="478">
        <f t="shared" si="91"/>
        <v>8.6024989620000003</v>
      </c>
      <c r="AA223" s="465">
        <f t="shared" si="92"/>
        <v>526.09145211600003</v>
      </c>
      <c r="AB223" s="429">
        <f t="shared" si="93"/>
        <v>9.1177028096360496E-2</v>
      </c>
      <c r="AC223" s="454">
        <f t="shared" si="94"/>
        <v>82.388259404893617</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85.336670400000003</v>
      </c>
      <c r="V225" s="475">
        <f t="shared" si="87"/>
        <v>260.04358224000003</v>
      </c>
      <c r="W225" s="460">
        <f t="shared" si="88"/>
        <v>387.778433248</v>
      </c>
      <c r="X225" s="476">
        <f t="shared" si="89"/>
        <v>326.20082953000002</v>
      </c>
      <c r="Y225" s="476">
        <f t="shared" si="90"/>
        <v>142.2243666</v>
      </c>
      <c r="Z225" s="478">
        <f t="shared" si="91"/>
        <v>10.05259551</v>
      </c>
      <c r="AA225" s="465">
        <f t="shared" si="92"/>
        <v>1211.6364775279999</v>
      </c>
      <c r="AB225" s="429">
        <f t="shared" si="93"/>
        <v>0.20998899090606585</v>
      </c>
      <c r="AC225" s="454">
        <f t="shared" si="94"/>
        <v>102.30269306512896</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37.4501092</v>
      </c>
      <c r="V226" s="475">
        <f t="shared" si="87"/>
        <v>118.2203451</v>
      </c>
      <c r="W226" s="460">
        <f t="shared" si="88"/>
        <v>174.48333864400001</v>
      </c>
      <c r="X226" s="476">
        <f t="shared" si="89"/>
        <v>148.16558017</v>
      </c>
      <c r="Y226" s="476">
        <f t="shared" si="90"/>
        <v>60.659332539999994</v>
      </c>
      <c r="Z226" s="478">
        <f t="shared" si="91"/>
        <v>3.6158565879999998</v>
      </c>
      <c r="AA226" s="465">
        <f t="shared" si="92"/>
        <v>542.59456224200005</v>
      </c>
      <c r="AB226" s="429">
        <f t="shared" si="93"/>
        <v>9.4037185830502606E-2</v>
      </c>
      <c r="AC226" s="454">
        <f t="shared" si="94"/>
        <v>103.68571632699886</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34.6591776</v>
      </c>
      <c r="V227" s="475">
        <f t="shared" si="87"/>
        <v>100.47516803999999</v>
      </c>
      <c r="W227" s="460">
        <f t="shared" si="88"/>
        <v>149.822069884</v>
      </c>
      <c r="X227" s="476">
        <f t="shared" si="89"/>
        <v>114.44276359999999</v>
      </c>
      <c r="Y227" s="476">
        <f t="shared" si="90"/>
        <v>46.499947580000004</v>
      </c>
      <c r="Z227" s="478">
        <f t="shared" si="91"/>
        <v>5.6524522160000004</v>
      </c>
      <c r="AA227" s="465">
        <f t="shared" si="92"/>
        <v>451.55157892</v>
      </c>
      <c r="AB227" s="429">
        <f t="shared" si="93"/>
        <v>7.8258505878682841E-2</v>
      </c>
      <c r="AC227" s="454">
        <f t="shared" si="94"/>
        <v>105.36042840649186</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5.2724631999999998</v>
      </c>
      <c r="V228" s="475">
        <f t="shared" si="87"/>
        <v>19.648906289999999</v>
      </c>
      <c r="W228" s="460">
        <f t="shared" si="88"/>
        <v>36.207760580000006</v>
      </c>
      <c r="X228" s="476">
        <f t="shared" si="89"/>
        <v>37.624508349999999</v>
      </c>
      <c r="Y228" s="476">
        <f t="shared" si="90"/>
        <v>17.0543841</v>
      </c>
      <c r="Z228" s="478">
        <f t="shared" si="91"/>
        <v>0.56050512399999997</v>
      </c>
      <c r="AA228" s="465">
        <f t="shared" si="92"/>
        <v>116.36852764400001</v>
      </c>
      <c r="AB228" s="429">
        <f t="shared" si="93"/>
        <v>2.0167855744194111E-2</v>
      </c>
      <c r="AC228" s="454">
        <f t="shared" si="94"/>
        <v>96.055090799968852</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151.32349120000001</v>
      </c>
      <c r="V230" s="459">
        <f t="shared" si="87"/>
        <v>466.43425101000003</v>
      </c>
      <c r="W230" s="460">
        <f t="shared" si="88"/>
        <v>736.38096110399999</v>
      </c>
      <c r="X230" s="464">
        <f t="shared" si="89"/>
        <v>598.61220148999996</v>
      </c>
      <c r="Y230" s="464">
        <f t="shared" si="90"/>
        <v>288.12425400000001</v>
      </c>
      <c r="Z230" s="478">
        <f t="shared" si="91"/>
        <v>22.113396046000002</v>
      </c>
      <c r="AA230" s="461">
        <f t="shared" si="92"/>
        <v>2262.9885548500001</v>
      </c>
      <c r="AB230" s="430">
        <f t="shared" si="93"/>
        <v>0.39219905629982671</v>
      </c>
      <c r="AC230" s="454">
        <f t="shared" si="94"/>
        <v>100.58237747589276</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107.4949036</v>
      </c>
      <c r="V231" s="459">
        <f t="shared" si="87"/>
        <v>327.99399398999998</v>
      </c>
      <c r="W231" s="460">
        <f t="shared" si="88"/>
        <v>530.03121320800005</v>
      </c>
      <c r="X231" s="464">
        <f t="shared" si="89"/>
        <v>424.74017450999997</v>
      </c>
      <c r="Y231" s="464">
        <f t="shared" si="90"/>
        <v>205.74393011999999</v>
      </c>
      <c r="Z231" s="478">
        <f t="shared" si="91"/>
        <v>17.554678883999998</v>
      </c>
      <c r="AA231" s="461">
        <f t="shared" si="92"/>
        <v>1613.5588943119999</v>
      </c>
      <c r="AB231" s="430">
        <f t="shared" si="93"/>
        <v>0.27964625551334488</v>
      </c>
      <c r="AC231" s="454">
        <f t="shared" si="94"/>
        <v>100.51757377069073</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160.45329559999999</v>
      </c>
      <c r="V232" s="459">
        <f t="shared" si="87"/>
        <v>541.85424462000003</v>
      </c>
      <c r="W232" s="460">
        <f t="shared" si="88"/>
        <v>906.89441299999999</v>
      </c>
      <c r="X232" s="464">
        <f t="shared" si="89"/>
        <v>730.83570493000002</v>
      </c>
      <c r="Y232" s="464">
        <f t="shared" si="90"/>
        <v>348.45202436</v>
      </c>
      <c r="Z232" s="478">
        <f t="shared" si="91"/>
        <v>21.303259180000001</v>
      </c>
      <c r="AA232" s="461">
        <f t="shared" si="92"/>
        <v>2709.7929416900001</v>
      </c>
      <c r="AB232" s="430">
        <f t="shared" si="93"/>
        <v>0.46963482524956673</v>
      </c>
      <c r="AC232" s="454">
        <f t="shared" si="94"/>
        <v>101.02808161503644</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128.111592</v>
      </c>
      <c r="V233" s="459">
        <f t="shared" si="87"/>
        <v>441.27804942</v>
      </c>
      <c r="W233" s="460">
        <f t="shared" si="88"/>
        <v>732.36442668799998</v>
      </c>
      <c r="X233" s="464">
        <f t="shared" si="89"/>
        <v>584.97163015000001</v>
      </c>
      <c r="Y233" s="464">
        <f t="shared" si="90"/>
        <v>271.16139532</v>
      </c>
      <c r="Z233" s="478">
        <f t="shared" si="91"/>
        <v>15.522036726</v>
      </c>
      <c r="AA233" s="461">
        <f t="shared" si="92"/>
        <v>2173.409130304</v>
      </c>
      <c r="AB233" s="430">
        <f t="shared" si="93"/>
        <v>0.37667402604922012</v>
      </c>
      <c r="AC233" s="454">
        <f t="shared" si="94"/>
        <v>102.01466138428171</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32.341703199999998</v>
      </c>
      <c r="V234" s="459">
        <f t="shared" si="87"/>
        <v>100.57619519999999</v>
      </c>
      <c r="W234" s="460">
        <f t="shared" si="88"/>
        <v>174.52998631200001</v>
      </c>
      <c r="X234" s="464">
        <f t="shared" si="89"/>
        <v>145.86407478000001</v>
      </c>
      <c r="Y234" s="464">
        <f t="shared" si="90"/>
        <v>77.290629039999999</v>
      </c>
      <c r="Z234" s="478">
        <f t="shared" si="91"/>
        <v>5.7812224539999999</v>
      </c>
      <c r="AA234" s="461">
        <f t="shared" si="92"/>
        <v>536.38381098600007</v>
      </c>
      <c r="AB234" s="430">
        <f t="shared" si="93"/>
        <v>9.2960799131022537E-2</v>
      </c>
      <c r="AC234" s="454">
        <f t="shared" si="94"/>
        <v>97.218440323351103</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35.066962000000004</v>
      </c>
      <c r="V235" s="459">
        <f t="shared" si="87"/>
        <v>117.36044774999999</v>
      </c>
      <c r="W235" s="460">
        <f t="shared" si="88"/>
        <v>230.87783560000003</v>
      </c>
      <c r="X235" s="464">
        <f t="shared" si="89"/>
        <v>225.80133441999999</v>
      </c>
      <c r="Y235" s="464">
        <f t="shared" si="90"/>
        <v>124.10404432</v>
      </c>
      <c r="Z235" s="478">
        <f t="shared" si="91"/>
        <v>4.2104660660000004</v>
      </c>
      <c r="AA235" s="461">
        <f t="shared" si="92"/>
        <v>737.42109015599999</v>
      </c>
      <c r="AB235" s="430">
        <f t="shared" si="93"/>
        <v>0.12780261527833622</v>
      </c>
      <c r="AC235" s="454">
        <f t="shared" si="94"/>
        <v>92.582802203328853</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37.7321156</v>
      </c>
      <c r="V236" s="475">
        <f t="shared" si="87"/>
        <v>99.111807989999988</v>
      </c>
      <c r="W236" s="460">
        <f t="shared" si="88"/>
        <v>215.75323695999998</v>
      </c>
      <c r="X236" s="476">
        <f t="shared" si="89"/>
        <v>188.17386818999998</v>
      </c>
      <c r="Y236" s="476">
        <f t="shared" si="90"/>
        <v>101.56984404000001</v>
      </c>
      <c r="Z236" s="478">
        <f t="shared" si="91"/>
        <v>12.564494831999999</v>
      </c>
      <c r="AA236" s="465">
        <f t="shared" si="92"/>
        <v>654.90536761199996</v>
      </c>
      <c r="AB236" s="429">
        <f t="shared" si="93"/>
        <v>0.11350179681317157</v>
      </c>
      <c r="AC236" s="454">
        <f t="shared" si="94"/>
        <v>93.708814854473417</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18.686937199999999</v>
      </c>
      <c r="V237" s="475">
        <f t="shared" si="87"/>
        <v>45.10765584</v>
      </c>
      <c r="W237" s="460">
        <f t="shared" si="88"/>
        <v>98.531143499999999</v>
      </c>
      <c r="X237" s="476">
        <f t="shared" si="89"/>
        <v>85.293616080000007</v>
      </c>
      <c r="Y237" s="476">
        <f t="shared" si="90"/>
        <v>45.123560159999997</v>
      </c>
      <c r="Z237" s="478">
        <f t="shared" si="91"/>
        <v>4.7102148960000001</v>
      </c>
      <c r="AA237" s="465">
        <f t="shared" si="92"/>
        <v>297.45312767600001</v>
      </c>
      <c r="AB237" s="429">
        <f t="shared" si="93"/>
        <v>5.1551668574696709E-2</v>
      </c>
      <c r="AC237" s="454">
        <f t="shared" si="94"/>
        <v>94.412750122478528</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16.746078000000001</v>
      </c>
      <c r="V238" s="475">
        <f t="shared" si="87"/>
        <v>44.304993719999999</v>
      </c>
      <c r="W238" s="460">
        <f t="shared" si="88"/>
        <v>90.030041651999994</v>
      </c>
      <c r="X238" s="476">
        <f t="shared" si="89"/>
        <v>81.310766290000004</v>
      </c>
      <c r="Y238" s="476">
        <f t="shared" si="90"/>
        <v>44.234912659999999</v>
      </c>
      <c r="Z238" s="478">
        <f t="shared" si="91"/>
        <v>5.5260779800000002</v>
      </c>
      <c r="AA238" s="465">
        <f t="shared" si="92"/>
        <v>282.15287030200005</v>
      </c>
      <c r="AB238" s="429">
        <f t="shared" si="93"/>
        <v>4.8899977522010411E-2</v>
      </c>
      <c r="AC238" s="454">
        <f t="shared" si="94"/>
        <v>93.094530946431092</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2.2991008000000002</v>
      </c>
      <c r="V239" s="475">
        <f t="shared" si="87"/>
        <v>9.6991584300000007</v>
      </c>
      <c r="W239" s="460">
        <f t="shared" si="88"/>
        <v>27.192053651999998</v>
      </c>
      <c r="X239" s="476">
        <f t="shared" si="89"/>
        <v>21.569485819999997</v>
      </c>
      <c r="Y239" s="476">
        <f t="shared" si="90"/>
        <v>12.211371959999999</v>
      </c>
      <c r="Z239" s="478">
        <f t="shared" si="91"/>
        <v>2.328201956</v>
      </c>
      <c r="AA239" s="465">
        <f t="shared" si="92"/>
        <v>75.299372617999992</v>
      </c>
      <c r="AB239" s="429">
        <f t="shared" si="93"/>
        <v>1.3050151233622182E-2</v>
      </c>
      <c r="AC239" s="454">
        <f t="shared" si="94"/>
        <v>93.267855511999969</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48.350453999999999</v>
      </c>
      <c r="V240" s="475">
        <f t="shared" si="87"/>
        <v>165.29767137000002</v>
      </c>
      <c r="W240" s="460">
        <f t="shared" si="88"/>
        <v>260.74739937999999</v>
      </c>
      <c r="X240" s="476">
        <f t="shared" si="89"/>
        <v>218.77940266000002</v>
      </c>
      <c r="Y240" s="476">
        <f t="shared" si="90"/>
        <v>102.16267653999999</v>
      </c>
      <c r="Z240" s="478">
        <f t="shared" si="91"/>
        <v>14.059693644000001</v>
      </c>
      <c r="AA240" s="465">
        <f t="shared" si="92"/>
        <v>809.39729759400007</v>
      </c>
      <c r="AB240" s="429">
        <f t="shared" si="93"/>
        <v>0.14027682800589256</v>
      </c>
      <c r="AC240" s="454">
        <f t="shared" si="94"/>
        <v>100.02337289352808</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29.321168800000002</v>
      </c>
      <c r="V243" s="475">
        <f t="shared" si="87"/>
        <v>68.591822129999997</v>
      </c>
      <c r="W243" s="460">
        <f t="shared" si="88"/>
        <v>111.386316588</v>
      </c>
      <c r="X243" s="476">
        <f t="shared" si="89"/>
        <v>70.967934420000006</v>
      </c>
      <c r="Y243" s="476">
        <f t="shared" si="90"/>
        <v>33.865235679999998</v>
      </c>
      <c r="Z243" s="478">
        <f t="shared" si="91"/>
        <v>8.0579279160000006</v>
      </c>
      <c r="AA243" s="465">
        <f t="shared" si="92"/>
        <v>322.19040553399998</v>
      </c>
      <c r="AB243" s="429">
        <f t="shared" si="93"/>
        <v>5.5838891773656842E-2</v>
      </c>
      <c r="AC243" s="454">
        <f t="shared" si="94"/>
        <v>103.84804147424606</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59.2615056</v>
      </c>
      <c r="V244" s="475">
        <f t="shared" si="87"/>
        <v>173.83343796</v>
      </c>
      <c r="W244" s="460">
        <f t="shared" si="88"/>
        <v>283.564743744</v>
      </c>
      <c r="X244" s="476">
        <f t="shared" si="89"/>
        <v>219.56536036</v>
      </c>
      <c r="Y244" s="476">
        <f t="shared" si="90"/>
        <v>101.87459380000001</v>
      </c>
      <c r="Z244" s="478">
        <f t="shared" si="91"/>
        <v>14.370908208000001</v>
      </c>
      <c r="AA244" s="465">
        <f t="shared" si="92"/>
        <v>852.47054967200006</v>
      </c>
      <c r="AB244" s="429">
        <f t="shared" si="93"/>
        <v>0.14774186302807626</v>
      </c>
      <c r="AC244" s="454">
        <f t="shared" si="94"/>
        <v>101.5020989692955</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21.034052800000001</v>
      </c>
      <c r="V245" s="450">
        <f t="shared" si="87"/>
        <v>56.08533645</v>
      </c>
      <c r="W245" s="451">
        <f t="shared" si="88"/>
        <v>87.113788843999998</v>
      </c>
      <c r="X245" s="456">
        <f t="shared" si="89"/>
        <v>57.475203700000002</v>
      </c>
      <c r="Y245" s="456">
        <f t="shared" si="90"/>
        <v>23.014141339999998</v>
      </c>
      <c r="Z245" s="487">
        <f t="shared" si="91"/>
        <v>5.8652175340000001</v>
      </c>
      <c r="AA245" s="457">
        <f t="shared" si="92"/>
        <v>250.58774066800001</v>
      </c>
      <c r="AB245" s="522">
        <f t="shared" si="93"/>
        <v>4.3429417793414214E-2</v>
      </c>
      <c r="AC245" s="523">
        <f t="shared" si="94"/>
        <v>107.2539395668838</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6.588556399999999</v>
      </c>
      <c r="V246" s="459">
        <f t="shared" si="87"/>
        <v>14.243313239999999</v>
      </c>
      <c r="W246" s="460">
        <f t="shared" si="88"/>
        <v>24.315282728</v>
      </c>
      <c r="X246" s="464">
        <f t="shared" si="89"/>
        <v>13.832940300000001</v>
      </c>
      <c r="Y246" s="464">
        <f t="shared" si="90"/>
        <v>7.0977862200000006</v>
      </c>
      <c r="Z246" s="478">
        <f t="shared" si="91"/>
        <v>1.9421924959999999</v>
      </c>
      <c r="AA246" s="465">
        <f t="shared" si="92"/>
        <v>68.020071384000005</v>
      </c>
      <c r="AB246" s="429">
        <f t="shared" si="93"/>
        <v>1.1788573896707106E-2</v>
      </c>
      <c r="AC246" s="524">
        <f t="shared" si="94"/>
        <v>104.07769796345805</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7.7510627999999997</v>
      </c>
      <c r="V247" s="459">
        <f t="shared" si="87"/>
        <v>21.690007559999998</v>
      </c>
      <c r="W247" s="460">
        <f t="shared" si="88"/>
        <v>32.528117588000001</v>
      </c>
      <c r="X247" s="464">
        <f t="shared" si="89"/>
        <v>18.702494689999998</v>
      </c>
      <c r="Y247" s="464">
        <f t="shared" si="90"/>
        <v>11.0806009</v>
      </c>
      <c r="Z247" s="478">
        <f t="shared" si="91"/>
        <v>2.5555989080000003</v>
      </c>
      <c r="AA247" s="465">
        <f t="shared" si="92"/>
        <v>94.307882446000008</v>
      </c>
      <c r="AB247" s="429">
        <f t="shared" si="93"/>
        <v>1.6344520354592721E-2</v>
      </c>
      <c r="AC247" s="524">
        <f t="shared" si="94"/>
        <v>102.66834054781214</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72.485171199999996</v>
      </c>
      <c r="V249" s="475">
        <f t="shared" si="87"/>
        <v>196.61525208</v>
      </c>
      <c r="W249" s="460">
        <f t="shared" si="88"/>
        <v>327.29416003999995</v>
      </c>
      <c r="X249" s="476">
        <f t="shared" si="89"/>
        <v>261.90905163999997</v>
      </c>
      <c r="Y249" s="476">
        <f t="shared" si="90"/>
        <v>123.08349182000001</v>
      </c>
      <c r="Z249" s="478">
        <f t="shared" si="91"/>
        <v>14.431280402000001</v>
      </c>
      <c r="AA249" s="465">
        <f t="shared" si="92"/>
        <v>995.81840718199999</v>
      </c>
      <c r="AB249" s="429">
        <f t="shared" si="93"/>
        <v>0.17258551250987869</v>
      </c>
      <c r="AC249" s="454">
        <f t="shared" si="94"/>
        <v>100.39105612891642</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212.958574</v>
      </c>
      <c r="V250" s="475">
        <f t="shared" si="87"/>
        <v>674.79927606000001</v>
      </c>
      <c r="W250" s="460">
        <f t="shared" si="88"/>
        <v>1138.992366236</v>
      </c>
      <c r="X250" s="476">
        <f t="shared" si="89"/>
        <v>1029.01132639</v>
      </c>
      <c r="Y250" s="476">
        <f t="shared" si="90"/>
        <v>496.16228032000004</v>
      </c>
      <c r="Z250" s="478">
        <f t="shared" si="91"/>
        <v>27.955811978</v>
      </c>
      <c r="AA250" s="465">
        <f t="shared" si="92"/>
        <v>3579.8796349839999</v>
      </c>
      <c r="AB250" s="429">
        <f t="shared" si="93"/>
        <v>0.62042974609774693</v>
      </c>
      <c r="AC250" s="454">
        <f t="shared" si="94"/>
        <v>97.925066189452963</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80.478377999999992</v>
      </c>
      <c r="V251" s="475">
        <f t="shared" si="87"/>
        <v>262.64801394</v>
      </c>
      <c r="W251" s="460">
        <f t="shared" si="88"/>
        <v>423.03079530000002</v>
      </c>
      <c r="X251" s="476">
        <f t="shared" si="89"/>
        <v>389.34845265000001</v>
      </c>
      <c r="Y251" s="476">
        <f t="shared" si="90"/>
        <v>199.99573813999999</v>
      </c>
      <c r="Z251" s="478">
        <f t="shared" si="91"/>
        <v>11.990262249999999</v>
      </c>
      <c r="AA251" s="465">
        <f t="shared" si="92"/>
        <v>1367.49164028</v>
      </c>
      <c r="AB251" s="429">
        <f t="shared" si="93"/>
        <v>0.23700028427729636</v>
      </c>
      <c r="AC251" s="454">
        <f t="shared" si="94"/>
        <v>96.384306975461058</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18.752305199999999</v>
      </c>
      <c r="V252" s="475">
        <f t="shared" si="87"/>
        <v>54.057463200000001</v>
      </c>
      <c r="W252" s="460">
        <f t="shared" si="88"/>
        <v>86.448126971999997</v>
      </c>
      <c r="X252" s="476">
        <f t="shared" si="89"/>
        <v>73.538231660000008</v>
      </c>
      <c r="Y252" s="476">
        <f t="shared" si="90"/>
        <v>31.643876299999999</v>
      </c>
      <c r="Z252" s="478">
        <f t="shared" si="91"/>
        <v>4.5479415699999999</v>
      </c>
      <c r="AA252" s="465">
        <f t="shared" si="92"/>
        <v>268.98794490199998</v>
      </c>
      <c r="AB252" s="429">
        <f t="shared" si="93"/>
        <v>4.6618361334835351E-2</v>
      </c>
      <c r="AC252" s="454">
        <f t="shared" si="94"/>
        <v>100.94367282166014</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96.693338400000002</v>
      </c>
      <c r="V253" s="475">
        <f t="shared" si="87"/>
        <v>307.40118669000003</v>
      </c>
      <c r="W253" s="460">
        <f t="shared" si="88"/>
        <v>521.97840619999999</v>
      </c>
      <c r="X253" s="476">
        <f t="shared" si="89"/>
        <v>481.64298289999999</v>
      </c>
      <c r="Y253" s="476">
        <f t="shared" si="90"/>
        <v>227.35300681999999</v>
      </c>
      <c r="Z253" s="478">
        <f t="shared" si="91"/>
        <v>11.250922511999999</v>
      </c>
      <c r="AA253" s="465">
        <f t="shared" si="92"/>
        <v>1646.3198435220002</v>
      </c>
      <c r="AB253" s="429">
        <f t="shared" si="93"/>
        <v>0.28532406300207974</v>
      </c>
      <c r="AC253" s="454">
        <f t="shared" si="94"/>
        <v>97.951470843182634</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41.896599999999999</v>
      </c>
      <c r="V255" s="475">
        <f t="shared" si="87"/>
        <v>135.48660489</v>
      </c>
      <c r="W255" s="460">
        <f t="shared" si="88"/>
        <v>221.54645062400002</v>
      </c>
      <c r="X255" s="476">
        <f t="shared" si="89"/>
        <v>177.50779058999998</v>
      </c>
      <c r="Y255" s="476">
        <f t="shared" si="90"/>
        <v>81.206977660000007</v>
      </c>
      <c r="Z255" s="478">
        <f t="shared" si="91"/>
        <v>9.8256569939999991</v>
      </c>
      <c r="AA255" s="465">
        <f t="shared" si="92"/>
        <v>667.47008075800011</v>
      </c>
      <c r="AB255" s="429">
        <f t="shared" si="93"/>
        <v>0.1156793900793761</v>
      </c>
      <c r="AC255" s="454">
        <f t="shared" si="94"/>
        <v>101.43502629420618</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57.719337599999996</v>
      </c>
      <c r="V256" s="475">
        <f t="shared" si="87"/>
        <v>174.51781073999999</v>
      </c>
      <c r="W256" s="460">
        <f t="shared" si="88"/>
        <v>295.37539593999998</v>
      </c>
      <c r="X256" s="476">
        <f t="shared" si="89"/>
        <v>247.49579851999999</v>
      </c>
      <c r="Y256" s="476">
        <f t="shared" si="90"/>
        <v>114.73703182</v>
      </c>
      <c r="Z256" s="478">
        <f t="shared" si="91"/>
        <v>13.940825872000001</v>
      </c>
      <c r="AA256" s="465">
        <f t="shared" si="92"/>
        <v>903.78620049199992</v>
      </c>
      <c r="AB256" s="429">
        <f t="shared" si="93"/>
        <v>0.15663539003327556</v>
      </c>
      <c r="AC256" s="454">
        <f t="shared" si="94"/>
        <v>99.707701765202088</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33.335980800000002</v>
      </c>
      <c r="V257" s="475">
        <f t="shared" si="87"/>
        <v>107.01232425000001</v>
      </c>
      <c r="W257" s="460">
        <f t="shared" si="88"/>
        <v>181.85019978000003</v>
      </c>
      <c r="X257" s="476">
        <f t="shared" si="89"/>
        <v>152.33435093</v>
      </c>
      <c r="Y257" s="476">
        <f t="shared" si="90"/>
        <v>73.269476439999991</v>
      </c>
      <c r="Z257" s="478">
        <f t="shared" si="91"/>
        <v>6.7842396660000004</v>
      </c>
      <c r="AA257" s="465">
        <f t="shared" si="92"/>
        <v>554.58657186599999</v>
      </c>
      <c r="AB257" s="429">
        <f t="shared" si="93"/>
        <v>9.6115523720277291E-2</v>
      </c>
      <c r="AC257" s="454">
        <f t="shared" si="94"/>
        <v>99.32776956595572</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7.6002611999999994</v>
      </c>
      <c r="V258" s="475">
        <f t="shared" si="87"/>
        <v>20.325249360000001</v>
      </c>
      <c r="W258" s="460">
        <f t="shared" si="88"/>
        <v>40.494153332000003</v>
      </c>
      <c r="X258" s="476">
        <f t="shared" si="89"/>
        <v>32.989788279999999</v>
      </c>
      <c r="Y258" s="476">
        <f t="shared" si="90"/>
        <v>14.011601780000001</v>
      </c>
      <c r="Z258" s="478">
        <f t="shared" si="91"/>
        <v>2.1678766839999999</v>
      </c>
      <c r="AA258" s="465">
        <f t="shared" si="92"/>
        <v>117.58893063600001</v>
      </c>
      <c r="AB258" s="429">
        <f t="shared" si="93"/>
        <v>2.0379364061698442E-2</v>
      </c>
      <c r="AC258" s="454">
        <f t="shared" si="94"/>
        <v>100.76168605576355</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8.7778352000000002</v>
      </c>
      <c r="V259" s="475">
        <f t="shared" si="87"/>
        <v>19.718207730000003</v>
      </c>
      <c r="W259" s="460">
        <f t="shared" si="88"/>
        <v>32.697441043999994</v>
      </c>
      <c r="X259" s="476">
        <f t="shared" si="89"/>
        <v>23.04952639</v>
      </c>
      <c r="Y259" s="476">
        <f t="shared" si="90"/>
        <v>10.698442699999999</v>
      </c>
      <c r="Z259" s="478">
        <f t="shared" si="91"/>
        <v>1.9017332420000002</v>
      </c>
      <c r="AA259" s="465">
        <f t="shared" si="92"/>
        <v>96.843186306000007</v>
      </c>
      <c r="AB259" s="429">
        <f t="shared" si="93"/>
        <v>1.6783914437781631E-2</v>
      </c>
      <c r="AC259" s="454">
        <f t="shared" si="94"/>
        <v>102.43839476125842</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1.8275779999999999</v>
      </c>
      <c r="V260" s="475">
        <f t="shared" si="87"/>
        <v>6.5254819500000005</v>
      </c>
      <c r="W260" s="460">
        <f t="shared" si="88"/>
        <v>12.4012227</v>
      </c>
      <c r="X260" s="476">
        <f t="shared" si="89"/>
        <v>10.19140694</v>
      </c>
      <c r="Y260" s="476">
        <f t="shared" si="90"/>
        <v>4.7536822999999995</v>
      </c>
      <c r="Z260" s="478">
        <f t="shared" si="91"/>
        <v>0.30935805</v>
      </c>
      <c r="AA260" s="465">
        <f t="shared" si="92"/>
        <v>36.008729940000002</v>
      </c>
      <c r="AB260" s="429">
        <f t="shared" si="93"/>
        <v>6.2406810987868291E-3</v>
      </c>
      <c r="AC260" s="454">
        <f t="shared" si="94"/>
        <v>100.34115120014384</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202.95604599999999</v>
      </c>
      <c r="V262" s="475">
        <f t="shared" si="87"/>
        <v>579.04097940000008</v>
      </c>
      <c r="W262" s="460">
        <f t="shared" si="88"/>
        <v>943.92776004000007</v>
      </c>
      <c r="X262" s="476">
        <f t="shared" si="89"/>
        <v>774.64774812999997</v>
      </c>
      <c r="Y262" s="476">
        <f t="shared" si="90"/>
        <v>351.45063977999996</v>
      </c>
      <c r="Z262" s="478">
        <f t="shared" si="91"/>
        <v>24.098891516000002</v>
      </c>
      <c r="AA262" s="465">
        <f t="shared" si="92"/>
        <v>2876.1220648660001</v>
      </c>
      <c r="AB262" s="429">
        <f t="shared" si="93"/>
        <v>0.49846136306169847</v>
      </c>
      <c r="AC262" s="454">
        <f t="shared" si="94"/>
        <v>101.35811457571788</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296.04265760000004</v>
      </c>
      <c r="V263" s="475">
        <f t="shared" si="87"/>
        <v>908.46467712000003</v>
      </c>
      <c r="W263" s="460">
        <f t="shared" si="88"/>
        <v>1463.5680941000001</v>
      </c>
      <c r="X263" s="476">
        <f t="shared" si="89"/>
        <v>1261.0464698400001</v>
      </c>
      <c r="Y263" s="476">
        <f t="shared" si="90"/>
        <v>608.88905108000006</v>
      </c>
      <c r="Z263" s="478">
        <f t="shared" si="91"/>
        <v>35.846997713999997</v>
      </c>
      <c r="AA263" s="465">
        <f t="shared" si="92"/>
        <v>4573.8579474540002</v>
      </c>
      <c r="AB263" s="429">
        <f t="shared" si="93"/>
        <v>0.79269635137850958</v>
      </c>
      <c r="AC263" s="454">
        <f t="shared" si="94"/>
        <v>99.201423947301748</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326.04454239999995</v>
      </c>
      <c r="V264" s="475">
        <f t="shared" si="87"/>
        <v>983.23573724999994</v>
      </c>
      <c r="W264" s="460">
        <f t="shared" si="88"/>
        <v>1539.6966217440001</v>
      </c>
      <c r="X264" s="476">
        <f t="shared" si="89"/>
        <v>1275.9891112600001</v>
      </c>
      <c r="Y264" s="476">
        <f t="shared" si="90"/>
        <v>601.49475203999998</v>
      </c>
      <c r="Z264" s="478">
        <f t="shared" si="91"/>
        <v>37.390214316000005</v>
      </c>
      <c r="AA264" s="465">
        <f t="shared" si="92"/>
        <v>4763.8509790100006</v>
      </c>
      <c r="AB264" s="429">
        <f t="shared" si="93"/>
        <v>0.82562408648353569</v>
      </c>
      <c r="AC264" s="454">
        <f t="shared" si="94"/>
        <v>100.74792461311775</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195.09748680000001</v>
      </c>
      <c r="V265" s="475">
        <f t="shared" ref="V265:V328" si="109">IFERROR(V$5*I265,"")</f>
        <v>549.50368238999999</v>
      </c>
      <c r="W265" s="460">
        <f t="shared" ref="W265:W328" si="110">IFERROR(W$5*K265,"")</f>
        <v>930.55212163999988</v>
      </c>
      <c r="X265" s="476">
        <f t="shared" ref="X265:X328" si="111">IFERROR(X$5*M265,"")</f>
        <v>850.26062488999992</v>
      </c>
      <c r="Y265" s="476">
        <f t="shared" ref="Y265:Y328" si="112">IFERROR(Y$5*O265,"")</f>
        <v>423.21663971999999</v>
      </c>
      <c r="Z265" s="478">
        <f t="shared" ref="Z265:Z328" si="113">IFERROR(Z$5*Q265,"")</f>
        <v>27.273500417999998</v>
      </c>
      <c r="AA265" s="465">
        <f t="shared" ref="AA265:AA328" si="114">IFERROR(SUM(U265:Z265),"")</f>
        <v>2975.9040558579995</v>
      </c>
      <c r="AB265" s="429">
        <f t="shared" ref="AB265:AB328" si="115">IF(OR(AA265="", AA265=0), "", AA265/$AA$5)</f>
        <v>0.51575460240173299</v>
      </c>
      <c r="AC265" s="454">
        <f t="shared" ref="AC265:AC328" si="116">IF(OR(AB265="", AB265=0), "", IF(AN265&gt;0, AB265/AN265*100, ""))</f>
        <v>96.631267131100842</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55.721361999999999</v>
      </c>
      <c r="V266" s="475">
        <f t="shared" si="109"/>
        <v>159.14754882</v>
      </c>
      <c r="W266" s="460">
        <f t="shared" si="110"/>
        <v>252.39723999599997</v>
      </c>
      <c r="X266" s="476">
        <f t="shared" si="111"/>
        <v>195.12790059</v>
      </c>
      <c r="Y266" s="476">
        <f t="shared" si="112"/>
        <v>93.096778920000006</v>
      </c>
      <c r="Z266" s="478">
        <f t="shared" si="113"/>
        <v>11.133918935999999</v>
      </c>
      <c r="AA266" s="465">
        <f t="shared" si="114"/>
        <v>766.62474926199991</v>
      </c>
      <c r="AB266" s="429">
        <f t="shared" si="115"/>
        <v>0.13286390801767764</v>
      </c>
      <c r="AC266" s="454">
        <f t="shared" si="116"/>
        <v>101.26937471750115</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47.239486800000002</v>
      </c>
      <c r="V267" s="475">
        <f t="shared" si="109"/>
        <v>134.08771311000001</v>
      </c>
      <c r="W267" s="460">
        <f t="shared" si="110"/>
        <v>212.08454732800001</v>
      </c>
      <c r="X267" s="476">
        <f t="shared" si="111"/>
        <v>187.83341055</v>
      </c>
      <c r="Y267" s="476">
        <f t="shared" si="112"/>
        <v>93.012882160000004</v>
      </c>
      <c r="Z267" s="478">
        <f t="shared" si="113"/>
        <v>5.7828583519999999</v>
      </c>
      <c r="AA267" s="465">
        <f t="shared" si="114"/>
        <v>680.04089829999998</v>
      </c>
      <c r="AB267" s="429">
        <f t="shared" si="115"/>
        <v>0.11785804129982669</v>
      </c>
      <c r="AC267" s="454">
        <f t="shared" si="116"/>
        <v>97.914906406309655</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50.157473200000005</v>
      </c>
      <c r="V269" s="475">
        <f t="shared" si="109"/>
        <v>137.85482411999999</v>
      </c>
      <c r="W269" s="460">
        <f t="shared" si="110"/>
        <v>234.009449168</v>
      </c>
      <c r="X269" s="476">
        <f t="shared" si="111"/>
        <v>212.60782372000003</v>
      </c>
      <c r="Y269" s="476">
        <f t="shared" si="112"/>
        <v>92.124192479999991</v>
      </c>
      <c r="Z269" s="478">
        <f t="shared" si="113"/>
        <v>7.4934891019999998</v>
      </c>
      <c r="AA269" s="465">
        <f t="shared" si="114"/>
        <v>734.24725179000006</v>
      </c>
      <c r="AB269" s="429">
        <f t="shared" si="115"/>
        <v>0.12725255663604854</v>
      </c>
      <c r="AC269" s="454">
        <f t="shared" si="116"/>
        <v>99.504281973243749</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156.89014800000001</v>
      </c>
      <c r="V270" s="475">
        <f t="shared" si="109"/>
        <v>518.32022814000004</v>
      </c>
      <c r="W270" s="460">
        <f t="shared" si="110"/>
        <v>902.05482393599993</v>
      </c>
      <c r="X270" s="476">
        <f t="shared" si="111"/>
        <v>854.26043225000001</v>
      </c>
      <c r="Y270" s="476">
        <f t="shared" si="112"/>
        <v>424.95811945999998</v>
      </c>
      <c r="Z270" s="478">
        <f t="shared" si="113"/>
        <v>24.143986143999999</v>
      </c>
      <c r="AA270" s="465">
        <f t="shared" si="114"/>
        <v>2880.62773793</v>
      </c>
      <c r="AB270" s="429">
        <f t="shared" si="115"/>
        <v>0.49924224227556324</v>
      </c>
      <c r="AC270" s="454">
        <f t="shared" si="116"/>
        <v>96.013694342447039</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155.3632772</v>
      </c>
      <c r="V271" s="475">
        <f t="shared" si="109"/>
        <v>535.39529472000004</v>
      </c>
      <c r="W271" s="460">
        <f t="shared" si="110"/>
        <v>901.20038440799999</v>
      </c>
      <c r="X271" s="476">
        <f t="shared" si="111"/>
        <v>816.80511808999995</v>
      </c>
      <c r="Y271" s="476">
        <f t="shared" si="112"/>
        <v>401.89990668000002</v>
      </c>
      <c r="Z271" s="478">
        <f t="shared" si="113"/>
        <v>26.841401487999999</v>
      </c>
      <c r="AA271" s="465">
        <f t="shared" si="114"/>
        <v>2837.505382586</v>
      </c>
      <c r="AB271" s="429">
        <f t="shared" si="115"/>
        <v>0.49176869715528598</v>
      </c>
      <c r="AC271" s="454">
        <f t="shared" si="116"/>
        <v>97.436753939156901</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65.473409599999997</v>
      </c>
      <c r="V272" s="475">
        <f t="shared" si="109"/>
        <v>191.44310795999999</v>
      </c>
      <c r="W272" s="460">
        <f t="shared" si="110"/>
        <v>389.12102936399998</v>
      </c>
      <c r="X272" s="476">
        <f t="shared" si="111"/>
        <v>411.16340326</v>
      </c>
      <c r="Y272" s="476">
        <f t="shared" si="112"/>
        <v>228.59115261999997</v>
      </c>
      <c r="Z272" s="478">
        <f t="shared" si="113"/>
        <v>10.574099488</v>
      </c>
      <c r="AA272" s="465">
        <f t="shared" si="114"/>
        <v>1296.366202292</v>
      </c>
      <c r="AB272" s="429">
        <f t="shared" si="115"/>
        <v>0.2246735185948007</v>
      </c>
      <c r="AC272" s="454">
        <f t="shared" si="116"/>
        <v>90.169780573650741</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43.431782800000001</v>
      </c>
      <c r="V273" s="475">
        <f t="shared" si="109"/>
        <v>123.23492883</v>
      </c>
      <c r="W273" s="460">
        <f t="shared" si="110"/>
        <v>215.20681734799999</v>
      </c>
      <c r="X273" s="476">
        <f t="shared" si="111"/>
        <v>164.53457444</v>
      </c>
      <c r="Y273" s="476">
        <f t="shared" si="112"/>
        <v>77.943459260000012</v>
      </c>
      <c r="Z273" s="478">
        <f t="shared" si="113"/>
        <v>13.504312046000001</v>
      </c>
      <c r="AA273" s="465">
        <f t="shared" si="114"/>
        <v>637.85587472400005</v>
      </c>
      <c r="AB273" s="429">
        <f t="shared" si="115"/>
        <v>0.11054694535944541</v>
      </c>
      <c r="AC273" s="454">
        <f t="shared" si="116"/>
        <v>100.51198109034254</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17.756021999999998</v>
      </c>
      <c r="V274" s="475">
        <f t="shared" si="109"/>
        <v>51.914550869999999</v>
      </c>
      <c r="W274" s="460">
        <f t="shared" si="110"/>
        <v>91.805710388000008</v>
      </c>
      <c r="X274" s="476">
        <f t="shared" si="111"/>
        <v>81.977680310000011</v>
      </c>
      <c r="Y274" s="476">
        <f t="shared" si="112"/>
        <v>44.239835139999997</v>
      </c>
      <c r="Z274" s="478">
        <f t="shared" si="113"/>
        <v>3.9617196859999995</v>
      </c>
      <c r="AA274" s="465">
        <f t="shared" si="114"/>
        <v>291.65551839400001</v>
      </c>
      <c r="AB274" s="429">
        <f t="shared" si="115"/>
        <v>5.0546883603812827E-2</v>
      </c>
      <c r="AC274" s="454">
        <f t="shared" si="116"/>
        <v>94.867420331266658</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12.745084800000001</v>
      </c>
      <c r="V276" s="475">
        <f t="shared" si="109"/>
        <v>29.903879070000002</v>
      </c>
      <c r="W276" s="460">
        <f t="shared" si="110"/>
        <v>47.604248532</v>
      </c>
      <c r="X276" s="476">
        <f t="shared" si="111"/>
        <v>33.302152339999999</v>
      </c>
      <c r="Y276" s="476">
        <f t="shared" si="112"/>
        <v>14.686386319999999</v>
      </c>
      <c r="Z276" s="478">
        <f t="shared" si="113"/>
        <v>2.6945656439999999</v>
      </c>
      <c r="AA276" s="465">
        <f t="shared" si="114"/>
        <v>140.93631670599999</v>
      </c>
      <c r="AB276" s="429">
        <f t="shared" si="115"/>
        <v>2.44257048017331E-2</v>
      </c>
      <c r="AC276" s="454">
        <f t="shared" si="116"/>
        <v>103.98920117062735</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204.68175519999997</v>
      </c>
      <c r="V277" s="475">
        <f t="shared" si="109"/>
        <v>646.40044287000001</v>
      </c>
      <c r="W277" s="460">
        <f t="shared" si="110"/>
        <v>1027.073179748</v>
      </c>
      <c r="X277" s="476">
        <f t="shared" si="111"/>
        <v>897.72118481000007</v>
      </c>
      <c r="Y277" s="476">
        <f t="shared" si="112"/>
        <v>436.2885081</v>
      </c>
      <c r="Z277" s="478">
        <f t="shared" si="113"/>
        <v>22.83541821</v>
      </c>
      <c r="AA277" s="465">
        <f t="shared" si="114"/>
        <v>3235.0004889380002</v>
      </c>
      <c r="AB277" s="429">
        <f t="shared" si="115"/>
        <v>0.56065866359410754</v>
      </c>
      <c r="AC277" s="454">
        <f t="shared" si="116"/>
        <v>98.942306145257419</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228.34197239999997</v>
      </c>
      <c r="V278" s="475">
        <f t="shared" si="109"/>
        <v>692.28517994999993</v>
      </c>
      <c r="W278" s="460">
        <f t="shared" si="110"/>
        <v>1068.7834695200002</v>
      </c>
      <c r="X278" s="476">
        <f t="shared" si="111"/>
        <v>907.05964529000005</v>
      </c>
      <c r="Y278" s="476">
        <f t="shared" si="112"/>
        <v>427.08354450000002</v>
      </c>
      <c r="Z278" s="478">
        <f t="shared" si="113"/>
        <v>22.758276301999999</v>
      </c>
      <c r="AA278" s="465">
        <f t="shared" si="114"/>
        <v>3346.3120879620001</v>
      </c>
      <c r="AB278" s="429">
        <f t="shared" si="115"/>
        <v>0.57995010189982665</v>
      </c>
      <c r="AC278" s="454">
        <f t="shared" si="116"/>
        <v>100.41305551287306</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62.640662400000004</v>
      </c>
      <c r="V279" s="475">
        <f t="shared" si="109"/>
        <v>169.22461725000002</v>
      </c>
      <c r="W279" s="460">
        <f t="shared" si="110"/>
        <v>275.931083468</v>
      </c>
      <c r="X279" s="476">
        <f t="shared" si="111"/>
        <v>263.65500938999998</v>
      </c>
      <c r="Y279" s="476">
        <f t="shared" si="112"/>
        <v>134.43769736000002</v>
      </c>
      <c r="Z279" s="478">
        <f t="shared" si="113"/>
        <v>7.6556068560000003</v>
      </c>
      <c r="AA279" s="465">
        <f t="shared" si="114"/>
        <v>913.54467672400006</v>
      </c>
      <c r="AB279" s="429">
        <f t="shared" si="115"/>
        <v>0.15832663374766032</v>
      </c>
      <c r="AC279" s="454">
        <f t="shared" si="116"/>
        <v>95.326618062154509</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13.7727088</v>
      </c>
      <c r="V280" s="475">
        <f t="shared" si="109"/>
        <v>37.415572740000002</v>
      </c>
      <c r="W280" s="460">
        <f t="shared" si="110"/>
        <v>58.624341047999991</v>
      </c>
      <c r="X280" s="476">
        <f t="shared" si="111"/>
        <v>38.117711290000003</v>
      </c>
      <c r="Y280" s="476">
        <f t="shared" si="112"/>
        <v>19.34633578</v>
      </c>
      <c r="Z280" s="478">
        <f t="shared" si="113"/>
        <v>2.3627026460000002</v>
      </c>
      <c r="AA280" s="465">
        <f t="shared" si="114"/>
        <v>169.63937230400001</v>
      </c>
      <c r="AB280" s="429">
        <f t="shared" si="115"/>
        <v>2.9400237834315425E-2</v>
      </c>
      <c r="AC280" s="454">
        <f t="shared" si="116"/>
        <v>104.00974204118066</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384.46237239999999</v>
      </c>
      <c r="V283" s="475">
        <f t="shared" si="109"/>
        <v>1124.93934072</v>
      </c>
      <c r="W283" s="460">
        <f t="shared" si="110"/>
        <v>1789.72694944</v>
      </c>
      <c r="X283" s="476">
        <f t="shared" si="111"/>
        <v>1527.4666903999998</v>
      </c>
      <c r="Y283" s="476">
        <f t="shared" si="112"/>
        <v>722.35749571999997</v>
      </c>
      <c r="Z283" s="478">
        <f t="shared" si="113"/>
        <v>45.644196117999996</v>
      </c>
      <c r="AA283" s="465">
        <f t="shared" si="114"/>
        <v>5594.5970447979998</v>
      </c>
      <c r="AB283" s="429">
        <f t="shared" si="115"/>
        <v>0.96960087431507791</v>
      </c>
      <c r="AC283" s="454">
        <f t="shared" si="116"/>
        <v>99.8026320007029</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10.660964</v>
      </c>
      <c r="V284" s="475">
        <f t="shared" si="109"/>
        <v>29.21689602</v>
      </c>
      <c r="W284" s="460">
        <f t="shared" si="110"/>
        <v>38.646153695999999</v>
      </c>
      <c r="X284" s="476">
        <f t="shared" si="111"/>
        <v>29.222304810000004</v>
      </c>
      <c r="Y284" s="476">
        <f t="shared" si="112"/>
        <v>11.41481302</v>
      </c>
      <c r="Z284" s="478">
        <f t="shared" si="113"/>
        <v>0.24241544599999998</v>
      </c>
      <c r="AA284" s="465">
        <f t="shared" si="114"/>
        <v>119.403546992</v>
      </c>
      <c r="AB284" s="429">
        <f t="shared" si="115"/>
        <v>2.0693855631195843E-2</v>
      </c>
      <c r="AC284" s="454">
        <f t="shared" si="116"/>
        <v>107.9366548607033</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20.322712800000001</v>
      </c>
      <c r="V287" s="475">
        <f t="shared" si="109"/>
        <v>58.615681410000001</v>
      </c>
      <c r="W287" s="460">
        <f t="shared" si="110"/>
        <v>68.874607820000008</v>
      </c>
      <c r="X287" s="476">
        <f t="shared" si="111"/>
        <v>58.982519879999998</v>
      </c>
      <c r="Y287" s="476">
        <f t="shared" si="112"/>
        <v>27.388529980000001</v>
      </c>
      <c r="Z287" s="478">
        <f t="shared" si="113"/>
        <v>0.40586430200000001</v>
      </c>
      <c r="AA287" s="465">
        <f t="shared" si="114"/>
        <v>234.58991619199998</v>
      </c>
      <c r="AB287" s="429">
        <f t="shared" si="115"/>
        <v>4.0656831229116112E-2</v>
      </c>
      <c r="AC287" s="454">
        <f t="shared" si="116"/>
        <v>102.60484170922635</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18.890442800000002</v>
      </c>
      <c r="V288" s="475">
        <f t="shared" si="109"/>
        <v>55.334291220000004</v>
      </c>
      <c r="W288" s="460">
        <f t="shared" si="110"/>
        <v>89.207789144000003</v>
      </c>
      <c r="X288" s="476">
        <f t="shared" si="111"/>
        <v>80.90539072</v>
      </c>
      <c r="Y288" s="476">
        <f t="shared" si="112"/>
        <v>36.65173454</v>
      </c>
      <c r="Z288" s="478">
        <f t="shared" si="113"/>
        <v>0.77360914000000003</v>
      </c>
      <c r="AA288" s="465">
        <f t="shared" si="114"/>
        <v>281.76325756400001</v>
      </c>
      <c r="AB288" s="429">
        <f t="shared" si="115"/>
        <v>4.8832453650606587E-2</v>
      </c>
      <c r="AC288" s="454">
        <f t="shared" si="116"/>
        <v>99.722332627968058</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44.699100400000006</v>
      </c>
      <c r="V289" s="475">
        <f t="shared" si="109"/>
        <v>144.35291988</v>
      </c>
      <c r="W289" s="460">
        <f t="shared" si="110"/>
        <v>227.50884944399999</v>
      </c>
      <c r="X289" s="476">
        <f t="shared" si="111"/>
        <v>248.02967388000002</v>
      </c>
      <c r="Y289" s="476">
        <f t="shared" si="112"/>
        <v>130.03768547999999</v>
      </c>
      <c r="Z289" s="478">
        <f t="shared" si="113"/>
        <v>1.3872271519999999</v>
      </c>
      <c r="AA289" s="465">
        <f t="shared" si="114"/>
        <v>796.01545623599998</v>
      </c>
      <c r="AB289" s="429">
        <f t="shared" si="115"/>
        <v>0.13795761806516463</v>
      </c>
      <c r="AC289" s="454">
        <f t="shared" si="116"/>
        <v>92.820557028579842</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63.917809599999998</v>
      </c>
      <c r="V290" s="475">
        <f t="shared" si="109"/>
        <v>189.88436375999999</v>
      </c>
      <c r="W290" s="460">
        <f t="shared" si="110"/>
        <v>296.248430364</v>
      </c>
      <c r="X290" s="476">
        <f t="shared" si="111"/>
        <v>272.78775748000004</v>
      </c>
      <c r="Y290" s="476">
        <f t="shared" si="112"/>
        <v>138.83054308000001</v>
      </c>
      <c r="Z290" s="478">
        <f t="shared" si="113"/>
        <v>8.4775883079999996</v>
      </c>
      <c r="AA290" s="465">
        <f t="shared" si="114"/>
        <v>970.14649259199996</v>
      </c>
      <c r="AB290" s="429">
        <f t="shared" si="115"/>
        <v>0.16813630720831887</v>
      </c>
      <c r="AC290" s="454">
        <f t="shared" si="116"/>
        <v>96.606254608691742</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252.16993439999999</v>
      </c>
      <c r="V291" s="475">
        <f t="shared" si="109"/>
        <v>721.81274372999997</v>
      </c>
      <c r="W291" s="460">
        <f t="shared" si="110"/>
        <v>1162.1603232280002</v>
      </c>
      <c r="X291" s="476">
        <f t="shared" si="111"/>
        <v>909.29465646999995</v>
      </c>
      <c r="Y291" s="476">
        <f t="shared" si="112"/>
        <v>407.09150691999997</v>
      </c>
      <c r="Z291" s="478">
        <f t="shared" si="113"/>
        <v>34.955711006000001</v>
      </c>
      <c r="AA291" s="465">
        <f t="shared" si="114"/>
        <v>3487.4848757540003</v>
      </c>
      <c r="AB291" s="429">
        <f t="shared" si="115"/>
        <v>0.60441678955875222</v>
      </c>
      <c r="AC291" s="454">
        <f t="shared" si="116"/>
        <v>102.66351525270312</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371.519094</v>
      </c>
      <c r="V294" s="475">
        <f t="shared" si="109"/>
        <v>1090.3226747400001</v>
      </c>
      <c r="W294" s="460">
        <f t="shared" si="110"/>
        <v>1733.1621295799998</v>
      </c>
      <c r="X294" s="476">
        <f t="shared" si="111"/>
        <v>1493.0443367799999</v>
      </c>
      <c r="Y294" s="476">
        <f t="shared" si="112"/>
        <v>705.88091915999996</v>
      </c>
      <c r="Z294" s="478">
        <f t="shared" si="113"/>
        <v>41.574352511999997</v>
      </c>
      <c r="AA294" s="465">
        <f t="shared" si="114"/>
        <v>5435.503506772</v>
      </c>
      <c r="AB294" s="429">
        <f t="shared" si="115"/>
        <v>0.94202833739549396</v>
      </c>
      <c r="AC294" s="454">
        <f t="shared" si="116"/>
        <v>99.651603734427297</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337.47554279999997</v>
      </c>
      <c r="V295" s="475">
        <f t="shared" si="109"/>
        <v>1006.0890184799999</v>
      </c>
      <c r="W295" s="460">
        <f t="shared" si="110"/>
        <v>1602.4717606919999</v>
      </c>
      <c r="X295" s="476">
        <f t="shared" si="111"/>
        <v>1375.8243907599999</v>
      </c>
      <c r="Y295" s="476">
        <f t="shared" si="112"/>
        <v>657.85608095999999</v>
      </c>
      <c r="Z295" s="478">
        <f t="shared" si="113"/>
        <v>38.848669386000005</v>
      </c>
      <c r="AA295" s="465">
        <f t="shared" si="114"/>
        <v>5018.565463078</v>
      </c>
      <c r="AB295" s="429">
        <f t="shared" si="115"/>
        <v>0.86976871110537257</v>
      </c>
      <c r="AC295" s="454">
        <f t="shared" si="116"/>
        <v>99.505198907639709</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177.20593840000001</v>
      </c>
      <c r="V298" s="475">
        <f t="shared" si="109"/>
        <v>556.78125437999995</v>
      </c>
      <c r="W298" s="460">
        <f t="shared" si="110"/>
        <v>895.39313605999996</v>
      </c>
      <c r="X298" s="476">
        <f t="shared" si="111"/>
        <v>815.54619474999993</v>
      </c>
      <c r="Y298" s="476">
        <f t="shared" si="112"/>
        <v>422.11348990000005</v>
      </c>
      <c r="Z298" s="478">
        <f t="shared" si="113"/>
        <v>20.151243414</v>
      </c>
      <c r="AA298" s="465">
        <f t="shared" si="114"/>
        <v>2887.1912569039996</v>
      </c>
      <c r="AB298" s="429">
        <f t="shared" si="115"/>
        <v>0.50037976722772959</v>
      </c>
      <c r="AC298" s="454">
        <f t="shared" si="116"/>
        <v>96.545047913534106</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96.562067600000006</v>
      </c>
      <c r="V299" s="475">
        <f t="shared" si="109"/>
        <v>319.29661530000004</v>
      </c>
      <c r="W299" s="460">
        <f t="shared" si="110"/>
        <v>528.46955542399996</v>
      </c>
      <c r="X299" s="476">
        <f t="shared" si="111"/>
        <v>449.94425271999995</v>
      </c>
      <c r="Y299" s="476">
        <f t="shared" si="112"/>
        <v>229.34167837999999</v>
      </c>
      <c r="Z299" s="478">
        <f t="shared" si="113"/>
        <v>14.691673659999999</v>
      </c>
      <c r="AA299" s="465">
        <f t="shared" si="114"/>
        <v>1638.3058430840001</v>
      </c>
      <c r="AB299" s="429">
        <f t="shared" si="115"/>
        <v>0.28393515478058928</v>
      </c>
      <c r="AC299" s="454">
        <f t="shared" si="116"/>
        <v>98.190955781926732</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47.172232400000006</v>
      </c>
      <c r="V302" s="475">
        <f t="shared" si="109"/>
        <v>138.64059026999999</v>
      </c>
      <c r="W302" s="460">
        <f t="shared" si="110"/>
        <v>231.98615151600001</v>
      </c>
      <c r="X302" s="476">
        <f t="shared" si="111"/>
        <v>160.06073541000001</v>
      </c>
      <c r="Y302" s="476">
        <f t="shared" si="112"/>
        <v>93.096394860000004</v>
      </c>
      <c r="Z302" s="478">
        <f t="shared" si="113"/>
        <v>15.107439692</v>
      </c>
      <c r="AA302" s="465">
        <f t="shared" si="114"/>
        <v>686.06354414800001</v>
      </c>
      <c r="AB302" s="429">
        <f t="shared" si="115"/>
        <v>0.11890182740866551</v>
      </c>
      <c r="AC302" s="454">
        <f t="shared" si="116"/>
        <v>98.784935741468473</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85.414685999999989</v>
      </c>
      <c r="V303" s="475">
        <f t="shared" si="109"/>
        <v>224.06047794</v>
      </c>
      <c r="W303" s="460">
        <f t="shared" si="110"/>
        <v>378.74974087199996</v>
      </c>
      <c r="X303" s="476">
        <f t="shared" si="111"/>
        <v>282.72114277000003</v>
      </c>
      <c r="Y303" s="476">
        <f t="shared" si="112"/>
        <v>151.99284612</v>
      </c>
      <c r="Z303" s="478">
        <f t="shared" si="113"/>
        <v>16.418837224000001</v>
      </c>
      <c r="AA303" s="465">
        <f t="shared" si="114"/>
        <v>1139.3577309260002</v>
      </c>
      <c r="AB303" s="429">
        <f t="shared" si="115"/>
        <v>0.19746234504783364</v>
      </c>
      <c r="AC303" s="454">
        <f t="shared" si="116"/>
        <v>98.996284814088057</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282.86747079999998</v>
      </c>
      <c r="V304" s="475">
        <f t="shared" si="109"/>
        <v>834.69335039999999</v>
      </c>
      <c r="W304" s="460">
        <f t="shared" si="110"/>
        <v>1317.214588216</v>
      </c>
      <c r="X304" s="476">
        <f t="shared" si="111"/>
        <v>1117.9154620499999</v>
      </c>
      <c r="Y304" s="476">
        <f t="shared" si="112"/>
        <v>527.92570880000005</v>
      </c>
      <c r="Z304" s="478">
        <f t="shared" si="113"/>
        <v>32.81700352</v>
      </c>
      <c r="AA304" s="465">
        <f t="shared" si="114"/>
        <v>4113.4335837859999</v>
      </c>
      <c r="AB304" s="429">
        <f t="shared" si="115"/>
        <v>0.71290010117608316</v>
      </c>
      <c r="AC304" s="454">
        <f t="shared" si="116"/>
        <v>100.04626788531627</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91.933373599999996</v>
      </c>
      <c r="V305" s="475">
        <f t="shared" si="109"/>
        <v>254.66510043</v>
      </c>
      <c r="W305" s="460">
        <f t="shared" si="110"/>
        <v>423.81285229600002</v>
      </c>
      <c r="X305" s="476">
        <f t="shared" si="111"/>
        <v>326.18247465999997</v>
      </c>
      <c r="Y305" s="476">
        <f t="shared" si="112"/>
        <v>170.07674116000001</v>
      </c>
      <c r="Z305" s="478">
        <f t="shared" si="113"/>
        <v>17.975828893999999</v>
      </c>
      <c r="AA305" s="465">
        <f t="shared" si="114"/>
        <v>1284.6463710399998</v>
      </c>
      <c r="AB305" s="429">
        <f t="shared" si="115"/>
        <v>0.22264235199999996</v>
      </c>
      <c r="AC305" s="454">
        <f t="shared" si="116"/>
        <v>99.202153780290445</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133.73084679999999</v>
      </c>
      <c r="V306" s="475">
        <f t="shared" si="109"/>
        <v>388.55681045999995</v>
      </c>
      <c r="W306" s="460">
        <f t="shared" si="110"/>
        <v>670.26873904399997</v>
      </c>
      <c r="X306" s="476">
        <f t="shared" si="111"/>
        <v>549.23775034000005</v>
      </c>
      <c r="Y306" s="476">
        <f t="shared" si="112"/>
        <v>292.14185681999999</v>
      </c>
      <c r="Z306" s="478">
        <f t="shared" si="113"/>
        <v>24.353011983999998</v>
      </c>
      <c r="AA306" s="465">
        <f t="shared" si="114"/>
        <v>2058.2890154480001</v>
      </c>
      <c r="AB306" s="429">
        <f t="shared" si="115"/>
        <v>0.3567225330065858</v>
      </c>
      <c r="AC306" s="454">
        <f t="shared" si="116"/>
        <v>97.408828726405403</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261.38193439999998</v>
      </c>
      <c r="V307" s="475">
        <f t="shared" si="109"/>
        <v>721.22322167999994</v>
      </c>
      <c r="W307" s="460">
        <f t="shared" si="110"/>
        <v>1219.8252126359998</v>
      </c>
      <c r="X307" s="476">
        <f t="shared" si="111"/>
        <v>1051.65865332</v>
      </c>
      <c r="Y307" s="476">
        <f t="shared" si="112"/>
        <v>516.39094696000006</v>
      </c>
      <c r="Z307" s="478">
        <f t="shared" si="113"/>
        <v>35.34564744</v>
      </c>
      <c r="AA307" s="465">
        <f t="shared" si="114"/>
        <v>3805.825616436</v>
      </c>
      <c r="AB307" s="429">
        <f t="shared" si="115"/>
        <v>0.65958849504956674</v>
      </c>
      <c r="AC307" s="454">
        <f t="shared" si="116"/>
        <v>98.189560409778693</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339.39915400000001</v>
      </c>
      <c r="V308" s="475">
        <f t="shared" si="109"/>
        <v>995.42649141000004</v>
      </c>
      <c r="W308" s="460">
        <f t="shared" si="110"/>
        <v>1580.573224364</v>
      </c>
      <c r="X308" s="476">
        <f t="shared" si="111"/>
        <v>1367.3598221100001</v>
      </c>
      <c r="Y308" s="476">
        <f t="shared" si="112"/>
        <v>660.73647545999995</v>
      </c>
      <c r="Z308" s="478">
        <f t="shared" si="113"/>
        <v>40.856423933999999</v>
      </c>
      <c r="AA308" s="465">
        <f t="shared" si="114"/>
        <v>4984.3515912780013</v>
      </c>
      <c r="AB308" s="429">
        <f t="shared" si="115"/>
        <v>0.86383909727521691</v>
      </c>
      <c r="AC308" s="454">
        <f t="shared" si="116"/>
        <v>99.047134836576092</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54.686299200000001</v>
      </c>
      <c r="V310" s="475">
        <f t="shared" si="109"/>
        <v>147.25966904999999</v>
      </c>
      <c r="W310" s="460">
        <f t="shared" si="110"/>
        <v>282.68518709199998</v>
      </c>
      <c r="X310" s="476">
        <f t="shared" si="111"/>
        <v>221.29321758</v>
      </c>
      <c r="Y310" s="476">
        <f t="shared" si="112"/>
        <v>120.72329438</v>
      </c>
      <c r="Z310" s="478">
        <f t="shared" si="113"/>
        <v>12.864345234</v>
      </c>
      <c r="AA310" s="465">
        <f t="shared" si="114"/>
        <v>839.51201253599993</v>
      </c>
      <c r="AB310" s="429">
        <f t="shared" si="115"/>
        <v>0.14549601603743501</v>
      </c>
      <c r="AC310" s="454">
        <f t="shared" si="116"/>
        <v>96.88265036431487</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114.63156960000001</v>
      </c>
      <c r="V311" s="475">
        <f t="shared" si="109"/>
        <v>362.22298749000004</v>
      </c>
      <c r="W311" s="460">
        <f t="shared" si="110"/>
        <v>584.72490414000004</v>
      </c>
      <c r="X311" s="476">
        <f t="shared" si="111"/>
        <v>470.92023457999994</v>
      </c>
      <c r="Y311" s="476">
        <f t="shared" si="112"/>
        <v>243.58667985999998</v>
      </c>
      <c r="Z311" s="478">
        <f t="shared" si="113"/>
        <v>20.548522183999999</v>
      </c>
      <c r="AA311" s="465">
        <f t="shared" si="114"/>
        <v>1796.634897854</v>
      </c>
      <c r="AB311" s="429">
        <f t="shared" si="115"/>
        <v>0.31137519893483534</v>
      </c>
      <c r="AC311" s="454">
        <f t="shared" si="116"/>
        <v>99.020828433112811</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75.319895199999991</v>
      </c>
      <c r="V312" s="475">
        <f t="shared" si="109"/>
        <v>247.61308572000002</v>
      </c>
      <c r="W312" s="460">
        <f t="shared" si="110"/>
        <v>435.45373847599996</v>
      </c>
      <c r="X312" s="476">
        <f t="shared" si="111"/>
        <v>373.14818628</v>
      </c>
      <c r="Y312" s="476">
        <f t="shared" si="112"/>
        <v>207.71119421999998</v>
      </c>
      <c r="Z312" s="478">
        <f t="shared" si="113"/>
        <v>18.851175820000002</v>
      </c>
      <c r="AA312" s="465">
        <f t="shared" si="114"/>
        <v>1358.097275716</v>
      </c>
      <c r="AB312" s="429">
        <f t="shared" si="115"/>
        <v>0.23537214483812824</v>
      </c>
      <c r="AC312" s="454">
        <f t="shared" si="116"/>
        <v>95.311884877541033</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78.252137599999998</v>
      </c>
      <c r="V313" s="475">
        <f t="shared" si="109"/>
        <v>223.48939859999999</v>
      </c>
      <c r="W313" s="460">
        <f t="shared" si="110"/>
        <v>392.69390475599999</v>
      </c>
      <c r="X313" s="476">
        <f t="shared" si="111"/>
        <v>304.48198176</v>
      </c>
      <c r="Y313" s="476">
        <f t="shared" si="112"/>
        <v>164.66376030000001</v>
      </c>
      <c r="Z313" s="478">
        <f t="shared" si="113"/>
        <v>17.086481316</v>
      </c>
      <c r="AA313" s="465">
        <f t="shared" si="114"/>
        <v>1180.6676643319997</v>
      </c>
      <c r="AB313" s="429">
        <f t="shared" si="115"/>
        <v>0.20462177891369146</v>
      </c>
      <c r="AC313" s="454">
        <f t="shared" si="116"/>
        <v>97.963546394672534</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168.71714</v>
      </c>
      <c r="V314" s="475">
        <f t="shared" si="109"/>
        <v>490.75434135</v>
      </c>
      <c r="W314" s="460">
        <f t="shared" si="110"/>
        <v>820.48910370800002</v>
      </c>
      <c r="X314" s="476">
        <f t="shared" si="111"/>
        <v>668.02948772999991</v>
      </c>
      <c r="Y314" s="476">
        <f t="shared" si="112"/>
        <v>348.72858752000002</v>
      </c>
      <c r="Z314" s="478">
        <f t="shared" si="113"/>
        <v>23.758852661999999</v>
      </c>
      <c r="AA314" s="465">
        <f t="shared" si="114"/>
        <v>2520.4775129700001</v>
      </c>
      <c r="AB314" s="429">
        <f t="shared" si="115"/>
        <v>0.43682452564471408</v>
      </c>
      <c r="AC314" s="454">
        <f t="shared" si="116"/>
        <v>98.355535147783669</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118.6882392</v>
      </c>
      <c r="V315" s="475">
        <f t="shared" si="109"/>
        <v>359.17483563000002</v>
      </c>
      <c r="W315" s="460">
        <f t="shared" si="110"/>
        <v>635.71329466400005</v>
      </c>
      <c r="X315" s="476">
        <f t="shared" si="111"/>
        <v>540.46003263</v>
      </c>
      <c r="Y315" s="476">
        <f t="shared" si="112"/>
        <v>270.58350194000002</v>
      </c>
      <c r="Z315" s="478">
        <f t="shared" si="113"/>
        <v>22.489479165999999</v>
      </c>
      <c r="AA315" s="465">
        <f t="shared" si="114"/>
        <v>1947.1093832300003</v>
      </c>
      <c r="AB315" s="429">
        <f t="shared" si="115"/>
        <v>0.33745396589774701</v>
      </c>
      <c r="AC315" s="454">
        <f t="shared" si="116"/>
        <v>97.832229577822005</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150.0770052</v>
      </c>
      <c r="V316" s="475">
        <f t="shared" si="109"/>
        <v>421.01936369999999</v>
      </c>
      <c r="W316" s="460">
        <f t="shared" si="110"/>
        <v>693.18061975599994</v>
      </c>
      <c r="X316" s="476">
        <f t="shared" si="111"/>
        <v>574.96456476000003</v>
      </c>
      <c r="Y316" s="476">
        <f t="shared" si="112"/>
        <v>280.54370139999997</v>
      </c>
      <c r="Z316" s="478">
        <f t="shared" si="113"/>
        <v>23.528906712000001</v>
      </c>
      <c r="AA316" s="465">
        <f t="shared" si="114"/>
        <v>2143.3141615280001</v>
      </c>
      <c r="AB316" s="429">
        <f t="shared" si="115"/>
        <v>0.37145826023015599</v>
      </c>
      <c r="AC316" s="454">
        <f t="shared" si="116"/>
        <v>99.248376623569186</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114.5521928</v>
      </c>
      <c r="V317" s="475">
        <f t="shared" si="109"/>
        <v>300.67998129</v>
      </c>
      <c r="W317" s="460">
        <f t="shared" si="110"/>
        <v>521.62852564000002</v>
      </c>
      <c r="X317" s="476">
        <f t="shared" si="111"/>
        <v>401.84929662000002</v>
      </c>
      <c r="Y317" s="476">
        <f t="shared" si="112"/>
        <v>209.33031939999998</v>
      </c>
      <c r="Z317" s="478">
        <f t="shared" si="113"/>
        <v>21.68801951</v>
      </c>
      <c r="AA317" s="465">
        <f t="shared" si="114"/>
        <v>1569.72833526</v>
      </c>
      <c r="AB317" s="429">
        <f t="shared" si="115"/>
        <v>0.2720499714488735</v>
      </c>
      <c r="AC317" s="454">
        <f t="shared" si="116"/>
        <v>98.85777612638222</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79.376540399999996</v>
      </c>
      <c r="V318" s="475">
        <f t="shared" si="109"/>
        <v>200.42488908000001</v>
      </c>
      <c r="W318" s="460">
        <f t="shared" si="110"/>
        <v>371.09550893200003</v>
      </c>
      <c r="X318" s="476">
        <f t="shared" si="111"/>
        <v>268.18697452999999</v>
      </c>
      <c r="Y318" s="476">
        <f t="shared" si="112"/>
        <v>149.89374436</v>
      </c>
      <c r="Z318" s="478">
        <f t="shared" si="113"/>
        <v>18.515708124</v>
      </c>
      <c r="AA318" s="465">
        <f t="shared" si="114"/>
        <v>1087.4933654260001</v>
      </c>
      <c r="AB318" s="429">
        <f t="shared" si="115"/>
        <v>0.1884737201778163</v>
      </c>
      <c r="AC318" s="454">
        <f t="shared" si="116"/>
        <v>98.104104044182051</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153.51575600000001</v>
      </c>
      <c r="V319" s="475">
        <f t="shared" si="109"/>
        <v>435.2882391</v>
      </c>
      <c r="W319" s="460">
        <f t="shared" si="110"/>
        <v>815.28903477200004</v>
      </c>
      <c r="X319" s="476">
        <f t="shared" si="111"/>
        <v>697.10013054000001</v>
      </c>
      <c r="Y319" s="476">
        <f t="shared" si="112"/>
        <v>354.03802758</v>
      </c>
      <c r="Z319" s="478">
        <f t="shared" si="113"/>
        <v>23.287354133999997</v>
      </c>
      <c r="AA319" s="465">
        <f t="shared" si="114"/>
        <v>2478.5185421259998</v>
      </c>
      <c r="AB319" s="429">
        <f t="shared" si="115"/>
        <v>0.42955260695424607</v>
      </c>
      <c r="AC319" s="454">
        <f t="shared" si="116"/>
        <v>97.13569788424698</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169.47455920000002</v>
      </c>
      <c r="V320" s="475">
        <f t="shared" si="109"/>
        <v>496.17237968999996</v>
      </c>
      <c r="W320" s="460">
        <f t="shared" si="110"/>
        <v>830.23412370000005</v>
      </c>
      <c r="X320" s="476">
        <f t="shared" si="111"/>
        <v>685.06850932999998</v>
      </c>
      <c r="Y320" s="476">
        <f t="shared" si="112"/>
        <v>355.30347419999998</v>
      </c>
      <c r="Z320" s="478">
        <f t="shared" si="113"/>
        <v>22.937057096</v>
      </c>
      <c r="AA320" s="465">
        <f t="shared" si="114"/>
        <v>2559.1901032159999</v>
      </c>
      <c r="AB320" s="429">
        <f t="shared" si="115"/>
        <v>0.44353381338232234</v>
      </c>
      <c r="AC320" s="454">
        <f t="shared" si="116"/>
        <v>98.235179089626087</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96.792770400000009</v>
      </c>
      <c r="V321" s="475">
        <f t="shared" si="109"/>
        <v>267.79752089999999</v>
      </c>
      <c r="W321" s="460">
        <f t="shared" si="110"/>
        <v>457.08231873599999</v>
      </c>
      <c r="X321" s="476">
        <f t="shared" si="111"/>
        <v>367.83296697999998</v>
      </c>
      <c r="Y321" s="476">
        <f t="shared" si="112"/>
        <v>196.26886207999999</v>
      </c>
      <c r="Z321" s="478">
        <f t="shared" si="113"/>
        <v>21.806584050000001</v>
      </c>
      <c r="AA321" s="465">
        <f t="shared" si="114"/>
        <v>1407.581023146</v>
      </c>
      <c r="AB321" s="429">
        <f t="shared" si="115"/>
        <v>0.2439481842540728</v>
      </c>
      <c r="AC321" s="454">
        <f t="shared" si="116"/>
        <v>97.407598894528661</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87.476368000000008</v>
      </c>
      <c r="V322" s="475">
        <f t="shared" si="109"/>
        <v>273.08274201</v>
      </c>
      <c r="W322" s="460">
        <f t="shared" si="110"/>
        <v>449.81737732400001</v>
      </c>
      <c r="X322" s="476">
        <f t="shared" si="111"/>
        <v>336.02126274</v>
      </c>
      <c r="Y322" s="476">
        <f t="shared" si="112"/>
        <v>188.99353284</v>
      </c>
      <c r="Z322" s="478">
        <f t="shared" si="113"/>
        <v>21.387892602000001</v>
      </c>
      <c r="AA322" s="465">
        <f t="shared" si="114"/>
        <v>1356.7791755160001</v>
      </c>
      <c r="AB322" s="429">
        <f t="shared" si="115"/>
        <v>0.23514370459549397</v>
      </c>
      <c r="AC322" s="454">
        <f t="shared" si="116"/>
        <v>98.426595612184073</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111.85288600000001</v>
      </c>
      <c r="V323" s="475">
        <f t="shared" si="109"/>
        <v>313.33385889000004</v>
      </c>
      <c r="W323" s="460">
        <f t="shared" si="110"/>
        <v>580.72968267599992</v>
      </c>
      <c r="X323" s="476">
        <f t="shared" si="111"/>
        <v>502.80804771000004</v>
      </c>
      <c r="Y323" s="476">
        <f t="shared" si="112"/>
        <v>254.41203404000001</v>
      </c>
      <c r="Z323" s="478">
        <f t="shared" si="113"/>
        <v>21.453909824</v>
      </c>
      <c r="AA323" s="465">
        <f t="shared" si="114"/>
        <v>1784.59041914</v>
      </c>
      <c r="AB323" s="429">
        <f t="shared" si="115"/>
        <v>0.30928776761525129</v>
      </c>
      <c r="AC323" s="454">
        <f t="shared" si="116"/>
        <v>96.747943276360033</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74.664228399999999</v>
      </c>
      <c r="V324" s="475">
        <f t="shared" si="109"/>
        <v>191.45475531</v>
      </c>
      <c r="W324" s="460">
        <f t="shared" si="110"/>
        <v>362.121432148</v>
      </c>
      <c r="X324" s="476">
        <f t="shared" si="111"/>
        <v>267.10753359</v>
      </c>
      <c r="Y324" s="476">
        <f t="shared" si="112"/>
        <v>156.62887582000002</v>
      </c>
      <c r="Z324" s="478">
        <f t="shared" si="113"/>
        <v>16.627407571999999</v>
      </c>
      <c r="AA324" s="465">
        <f t="shared" si="114"/>
        <v>1068.6042328400001</v>
      </c>
      <c r="AB324" s="429">
        <f t="shared" si="115"/>
        <v>0.18520004035355289</v>
      </c>
      <c r="AC324" s="454">
        <f t="shared" si="116"/>
        <v>96.626650140290877</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86.476877599999995</v>
      </c>
      <c r="V326" s="529">
        <f t="shared" si="109"/>
        <v>237.06701225999998</v>
      </c>
      <c r="W326" s="530">
        <f t="shared" si="110"/>
        <v>416.82653375200005</v>
      </c>
      <c r="X326" s="529">
        <f t="shared" si="111"/>
        <v>357.01046714</v>
      </c>
      <c r="Y326" s="529">
        <f t="shared" si="112"/>
        <v>183.59179406000001</v>
      </c>
      <c r="Z326" s="530">
        <f t="shared" si="113"/>
        <v>16.252036808</v>
      </c>
      <c r="AA326" s="531">
        <f t="shared" si="114"/>
        <v>1297.2247216199999</v>
      </c>
      <c r="AB326" s="532">
        <f t="shared" si="115"/>
        <v>0.22482230877296358</v>
      </c>
      <c r="AC326" s="533">
        <f t="shared" si="116"/>
        <v>96.848214091737105</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140.95880919999999</v>
      </c>
      <c r="V327" s="475">
        <f t="shared" si="109"/>
        <v>427.94584793999996</v>
      </c>
      <c r="W327" s="460">
        <f t="shared" si="110"/>
        <v>657.31180666</v>
      </c>
      <c r="X327" s="476">
        <f t="shared" si="111"/>
        <v>570.78583862999994</v>
      </c>
      <c r="Y327" s="476">
        <f t="shared" si="112"/>
        <v>274.75830961999998</v>
      </c>
      <c r="Z327" s="478">
        <f t="shared" si="113"/>
        <v>21.627163855999999</v>
      </c>
      <c r="AA327" s="465">
        <f t="shared" si="114"/>
        <v>2093.3877759060001</v>
      </c>
      <c r="AB327" s="429">
        <f t="shared" si="115"/>
        <v>0.3628055070894281</v>
      </c>
      <c r="AC327" s="454">
        <f t="shared" si="116"/>
        <v>99.131737849371007</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69.901759200000001</v>
      </c>
      <c r="V328" s="475">
        <f t="shared" si="109"/>
        <v>221.84934993000002</v>
      </c>
      <c r="W328" s="460">
        <f t="shared" si="110"/>
        <v>359.61643559599997</v>
      </c>
      <c r="X328" s="476">
        <f t="shared" si="111"/>
        <v>299.17836633000002</v>
      </c>
      <c r="Y328" s="476">
        <f t="shared" si="112"/>
        <v>145.63431101999998</v>
      </c>
      <c r="Z328" s="478">
        <f t="shared" si="113"/>
        <v>15.822644563999999</v>
      </c>
      <c r="AA328" s="465">
        <f t="shared" si="114"/>
        <v>1112.0028666400001</v>
      </c>
      <c r="AB328" s="429">
        <f t="shared" si="115"/>
        <v>0.19272146735528597</v>
      </c>
      <c r="AC328" s="454">
        <f t="shared" si="116"/>
        <v>99.307229278416955</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102.878198</v>
      </c>
      <c r="V329" s="475">
        <f t="shared" ref="V329:V392" si="130">IFERROR(V$5*I329,"")</f>
        <v>327.79879470000003</v>
      </c>
      <c r="W329" s="460">
        <f t="shared" ref="W329:W392" si="131">IFERROR(W$5*K329,"")</f>
        <v>518.972097964</v>
      </c>
      <c r="X329" s="476">
        <f t="shared" ref="X329:X392" si="132">IFERROR(X$5*M329,"")</f>
        <v>425.75830380999997</v>
      </c>
      <c r="Y329" s="476">
        <f t="shared" ref="Y329:Y392" si="133">IFERROR(Y$5*O329,"")</f>
        <v>209.42320789999999</v>
      </c>
      <c r="Z329" s="478">
        <f t="shared" ref="Z329:Z392" si="134">IFERROR(Z$5*Q329,"")</f>
        <v>18.207779386000002</v>
      </c>
      <c r="AA329" s="465">
        <f t="shared" ref="AA329:AA392" si="135">IFERROR(SUM(U329:Z329),"")</f>
        <v>1603.0383817600002</v>
      </c>
      <c r="AB329" s="429">
        <f t="shared" ref="AB329:AB392" si="136">IF(OR(AA329="", AA329=0), "", AA329/$AA$5)</f>
        <v>0.27782294311265171</v>
      </c>
      <c r="AC329" s="454">
        <f t="shared" ref="AC329:AC392" si="137">IF(OR(AB329="", AB329=0), "", IF(AN329&gt;0, AB329/AN329*100, ""))</f>
        <v>99.818512008914254</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211.47717120000002</v>
      </c>
      <c r="V330" s="475">
        <f t="shared" si="130"/>
        <v>599.48676566999995</v>
      </c>
      <c r="W330" s="460">
        <f t="shared" si="131"/>
        <v>961.61618251999994</v>
      </c>
      <c r="X330" s="476">
        <f t="shared" si="132"/>
        <v>823.15763324999989</v>
      </c>
      <c r="Y330" s="476">
        <f t="shared" si="133"/>
        <v>395.69094555999999</v>
      </c>
      <c r="Z330" s="478">
        <f t="shared" si="134"/>
        <v>28.013749346000001</v>
      </c>
      <c r="AA330" s="465">
        <f t="shared" si="135"/>
        <v>3019.4424475459996</v>
      </c>
      <c r="AB330" s="429">
        <f t="shared" si="136"/>
        <v>0.52330025087452336</v>
      </c>
      <c r="AC330" s="454">
        <f t="shared" si="137"/>
        <v>99.166869977995404</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171.29362040000001</v>
      </c>
      <c r="V331" s="475">
        <f t="shared" si="130"/>
        <v>536.26005341999996</v>
      </c>
      <c r="W331" s="460">
        <f t="shared" si="131"/>
        <v>931.9758703519999</v>
      </c>
      <c r="X331" s="476">
        <f t="shared" si="132"/>
        <v>793.49355555999989</v>
      </c>
      <c r="Y331" s="476">
        <f t="shared" si="133"/>
        <v>402.87952904000002</v>
      </c>
      <c r="Z331" s="478">
        <f t="shared" si="134"/>
        <v>27.827534721999999</v>
      </c>
      <c r="AA331" s="465">
        <f t="shared" si="135"/>
        <v>2863.730163494</v>
      </c>
      <c r="AB331" s="429">
        <f t="shared" si="136"/>
        <v>0.49631371984298095</v>
      </c>
      <c r="AC331" s="454">
        <f t="shared" si="137"/>
        <v>97.817637054156876</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192.0407792</v>
      </c>
      <c r="V332" s="475">
        <f t="shared" si="130"/>
        <v>557.29475567999998</v>
      </c>
      <c r="W332" s="460">
        <f t="shared" si="131"/>
        <v>883.300433</v>
      </c>
      <c r="X332" s="476">
        <f t="shared" si="132"/>
        <v>733.81398393999996</v>
      </c>
      <c r="Y332" s="476">
        <f t="shared" si="133"/>
        <v>357.17418828000001</v>
      </c>
      <c r="Z332" s="478">
        <f t="shared" si="134"/>
        <v>28.886034834</v>
      </c>
      <c r="AA332" s="465">
        <f t="shared" si="135"/>
        <v>2752.5101749340001</v>
      </c>
      <c r="AB332" s="429">
        <f t="shared" si="136"/>
        <v>0.47703815856741771</v>
      </c>
      <c r="AC332" s="454">
        <f t="shared" si="137"/>
        <v>99.606742475097661</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145.14697320000002</v>
      </c>
      <c r="V333" s="475">
        <f t="shared" si="130"/>
        <v>415.42284186000001</v>
      </c>
      <c r="W333" s="460">
        <f t="shared" si="131"/>
        <v>654.73480375200006</v>
      </c>
      <c r="X333" s="476">
        <f t="shared" si="132"/>
        <v>517.24202639999999</v>
      </c>
      <c r="Y333" s="476">
        <f t="shared" si="133"/>
        <v>262.74607092000002</v>
      </c>
      <c r="Z333" s="478">
        <f t="shared" si="134"/>
        <v>23.045188329999998</v>
      </c>
      <c r="AA333" s="465">
        <f t="shared" si="135"/>
        <v>2018.3379044620001</v>
      </c>
      <c r="AB333" s="429">
        <f t="shared" si="136"/>
        <v>0.34979859696048526</v>
      </c>
      <c r="AC333" s="454">
        <f t="shared" si="137"/>
        <v>99.778672267497939</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115.76142599999999</v>
      </c>
      <c r="V334" s="475">
        <f t="shared" si="130"/>
        <v>317.21309918999998</v>
      </c>
      <c r="W334" s="460">
        <f t="shared" si="131"/>
        <v>533.66017385999999</v>
      </c>
      <c r="X334" s="476">
        <f t="shared" si="132"/>
        <v>437.12379442999998</v>
      </c>
      <c r="Y334" s="476">
        <f t="shared" si="133"/>
        <v>215.63822074000001</v>
      </c>
      <c r="Z334" s="478">
        <f t="shared" si="134"/>
        <v>17.556120156000002</v>
      </c>
      <c r="AA334" s="465">
        <f t="shared" si="135"/>
        <v>1636.9528343759996</v>
      </c>
      <c r="AB334" s="429">
        <f t="shared" si="136"/>
        <v>0.28370066453656839</v>
      </c>
      <c r="AC334" s="454">
        <f t="shared" si="137"/>
        <v>99.150532102108244</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209.5850724</v>
      </c>
      <c r="V335" s="475">
        <f t="shared" si="130"/>
        <v>638.29399022999996</v>
      </c>
      <c r="W335" s="460">
        <f t="shared" si="131"/>
        <v>1102.0457923039999</v>
      </c>
      <c r="X335" s="476">
        <f t="shared" si="132"/>
        <v>957.23966343999996</v>
      </c>
      <c r="Y335" s="476">
        <f t="shared" si="133"/>
        <v>483.04304231999998</v>
      </c>
      <c r="Z335" s="478">
        <f t="shared" si="134"/>
        <v>32.633875082000003</v>
      </c>
      <c r="AA335" s="465">
        <f t="shared" si="135"/>
        <v>3422.8414357759998</v>
      </c>
      <c r="AB335" s="429">
        <f t="shared" si="136"/>
        <v>0.59321342041178504</v>
      </c>
      <c r="AC335" s="454">
        <f t="shared" si="137"/>
        <v>97.491431089852242</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207.36613080000001</v>
      </c>
      <c r="V336" s="475">
        <f t="shared" si="130"/>
        <v>597.54894615000001</v>
      </c>
      <c r="W336" s="460">
        <f t="shared" si="131"/>
        <v>963.03044938399989</v>
      </c>
      <c r="X336" s="476">
        <f t="shared" si="132"/>
        <v>788.37487670999997</v>
      </c>
      <c r="Y336" s="476">
        <f t="shared" si="133"/>
        <v>383.62734198000004</v>
      </c>
      <c r="Z336" s="478">
        <f t="shared" si="134"/>
        <v>25.115476244</v>
      </c>
      <c r="AA336" s="465">
        <f t="shared" si="135"/>
        <v>2965.0632212679998</v>
      </c>
      <c r="AB336" s="429">
        <f t="shared" si="136"/>
        <v>0.51387577491646441</v>
      </c>
      <c r="AC336" s="454">
        <f t="shared" si="137"/>
        <v>100.02130624658938</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109.8305256</v>
      </c>
      <c r="V337" s="475">
        <f t="shared" si="130"/>
        <v>287.36305299000003</v>
      </c>
      <c r="W337" s="460">
        <f t="shared" si="131"/>
        <v>495.29156613600003</v>
      </c>
      <c r="X337" s="476">
        <f t="shared" si="132"/>
        <v>402.63445204999999</v>
      </c>
      <c r="Y337" s="476">
        <f t="shared" si="133"/>
        <v>213.55335362000002</v>
      </c>
      <c r="Z337" s="478">
        <f t="shared" si="134"/>
        <v>21.931147679999999</v>
      </c>
      <c r="AA337" s="465">
        <f t="shared" si="135"/>
        <v>1530.6040980760001</v>
      </c>
      <c r="AB337" s="429">
        <f t="shared" si="136"/>
        <v>0.26526934108769501</v>
      </c>
      <c r="AC337" s="454">
        <f t="shared" si="137"/>
        <v>97.229251639597805</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130.10451999999998</v>
      </c>
      <c r="V338" s="475">
        <f t="shared" si="130"/>
        <v>419.75087309999998</v>
      </c>
      <c r="W338" s="460">
        <f t="shared" si="131"/>
        <v>691.72932537200006</v>
      </c>
      <c r="X338" s="476">
        <f t="shared" si="132"/>
        <v>580.69209903000001</v>
      </c>
      <c r="Y338" s="476">
        <f t="shared" si="133"/>
        <v>291.75874920000001</v>
      </c>
      <c r="Z338" s="478">
        <f t="shared" si="134"/>
        <v>24.719248665999999</v>
      </c>
      <c r="AA338" s="465">
        <f t="shared" si="135"/>
        <v>2138.7548153680004</v>
      </c>
      <c r="AB338" s="429">
        <f t="shared" si="136"/>
        <v>0.37066807891993075</v>
      </c>
      <c r="AC338" s="454">
        <f t="shared" si="137"/>
        <v>98.589550426642049</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170.53955400000001</v>
      </c>
      <c r="V339" s="475">
        <f t="shared" si="130"/>
        <v>488.79530271000004</v>
      </c>
      <c r="W339" s="460">
        <f t="shared" si="131"/>
        <v>874.07538597200005</v>
      </c>
      <c r="X339" s="476">
        <f t="shared" si="132"/>
        <v>746.12182467000002</v>
      </c>
      <c r="Y339" s="476">
        <f t="shared" si="133"/>
        <v>368.94140780000004</v>
      </c>
      <c r="Z339" s="478">
        <f t="shared" si="134"/>
        <v>27.812513651999996</v>
      </c>
      <c r="AA339" s="465">
        <f t="shared" si="135"/>
        <v>2676.2859888039998</v>
      </c>
      <c r="AB339" s="429">
        <f t="shared" si="136"/>
        <v>0.46382772769566721</v>
      </c>
      <c r="AC339" s="454">
        <f t="shared" si="137"/>
        <v>97.941867106206871</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98.506945599999995</v>
      </c>
      <c r="V340" s="475">
        <f t="shared" si="130"/>
        <v>279.34265852999999</v>
      </c>
      <c r="W340" s="460">
        <f t="shared" si="131"/>
        <v>469.01374186800001</v>
      </c>
      <c r="X340" s="476">
        <f t="shared" si="132"/>
        <v>374.50856772999998</v>
      </c>
      <c r="Y340" s="476">
        <f t="shared" si="133"/>
        <v>194.97373406</v>
      </c>
      <c r="Z340" s="478">
        <f t="shared" si="134"/>
        <v>18.184244176</v>
      </c>
      <c r="AA340" s="465">
        <f t="shared" si="135"/>
        <v>1434.5298919639999</v>
      </c>
      <c r="AB340" s="429">
        <f t="shared" si="136"/>
        <v>0.24861869878058923</v>
      </c>
      <c r="AC340" s="454">
        <f t="shared" si="137"/>
        <v>98.503866067147854</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240.26397600000001</v>
      </c>
      <c r="V342" s="475">
        <f t="shared" si="130"/>
        <v>702.77212980000002</v>
      </c>
      <c r="W342" s="460">
        <f t="shared" si="131"/>
        <v>1106.6576621199999</v>
      </c>
      <c r="X342" s="476">
        <f t="shared" si="132"/>
        <v>943.03610579999997</v>
      </c>
      <c r="Y342" s="476">
        <f t="shared" si="133"/>
        <v>456.14111118</v>
      </c>
      <c r="Z342" s="478">
        <f t="shared" si="134"/>
        <v>21.532839982000002</v>
      </c>
      <c r="AA342" s="465">
        <f t="shared" si="135"/>
        <v>3470.4038248819998</v>
      </c>
      <c r="AB342" s="429">
        <f t="shared" si="136"/>
        <v>0.60145646878370884</v>
      </c>
      <c r="AC342" s="454">
        <f t="shared" si="137"/>
        <v>99.594660007381506</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224.4141544</v>
      </c>
      <c r="V343" s="475">
        <f t="shared" si="130"/>
        <v>645.58177515</v>
      </c>
      <c r="W343" s="460">
        <f t="shared" si="131"/>
        <v>1041.7981706799999</v>
      </c>
      <c r="X343" s="476">
        <f t="shared" si="132"/>
        <v>880.82555602000002</v>
      </c>
      <c r="Y343" s="476">
        <f t="shared" si="133"/>
        <v>417.99796658000002</v>
      </c>
      <c r="Z343" s="478">
        <f t="shared" si="134"/>
        <v>22.88360827</v>
      </c>
      <c r="AA343" s="465">
        <f t="shared" si="135"/>
        <v>3233.5012311</v>
      </c>
      <c r="AB343" s="429">
        <f t="shared" si="136"/>
        <v>0.56039882688041598</v>
      </c>
      <c r="AC343" s="454">
        <f t="shared" si="137"/>
        <v>99.920672296529162</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91.225125599999998</v>
      </c>
      <c r="V344" s="475">
        <f t="shared" si="130"/>
        <v>220.10883102</v>
      </c>
      <c r="W344" s="460">
        <f t="shared" si="131"/>
        <v>418.05868717599998</v>
      </c>
      <c r="X344" s="476">
        <f t="shared" si="132"/>
        <v>370.07270543000004</v>
      </c>
      <c r="Y344" s="476">
        <f t="shared" si="133"/>
        <v>189.16526981999999</v>
      </c>
      <c r="Z344" s="478">
        <f t="shared" si="134"/>
        <v>10.564860019999999</v>
      </c>
      <c r="AA344" s="465">
        <f t="shared" si="135"/>
        <v>1299.195479066</v>
      </c>
      <c r="AB344" s="429">
        <f t="shared" si="136"/>
        <v>0.22516386118994799</v>
      </c>
      <c r="AC344" s="454">
        <f t="shared" si="137"/>
        <v>95.932918104036034</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41.776484800000006</v>
      </c>
      <c r="V345" s="475">
        <f t="shared" si="130"/>
        <v>117.17418257999999</v>
      </c>
      <c r="W345" s="460">
        <f t="shared" si="131"/>
        <v>199.01772914</v>
      </c>
      <c r="X345" s="476">
        <f t="shared" si="132"/>
        <v>147.97165534000001</v>
      </c>
      <c r="Y345" s="476">
        <f t="shared" si="133"/>
        <v>66.197187660000012</v>
      </c>
      <c r="Z345" s="478">
        <f t="shared" si="134"/>
        <v>6.6086490180000004</v>
      </c>
      <c r="AA345" s="465">
        <f t="shared" si="135"/>
        <v>578.74588853800014</v>
      </c>
      <c r="AB345" s="429">
        <f t="shared" si="136"/>
        <v>0.10030258033587525</v>
      </c>
      <c r="AC345" s="454">
        <f t="shared" si="137"/>
        <v>103.39401653958033</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27.7498492</v>
      </c>
      <c r="V346" s="475">
        <f t="shared" si="130"/>
        <v>75.025511730000005</v>
      </c>
      <c r="W346" s="460">
        <f t="shared" si="131"/>
        <v>130.67431133600002</v>
      </c>
      <c r="X346" s="476">
        <f t="shared" si="132"/>
        <v>126.34602475</v>
      </c>
      <c r="Y346" s="476">
        <f t="shared" si="133"/>
        <v>66.615932200000003</v>
      </c>
      <c r="Z346" s="478">
        <f t="shared" si="134"/>
        <v>3.74855173</v>
      </c>
      <c r="AA346" s="465">
        <f t="shared" si="135"/>
        <v>430.16018094600003</v>
      </c>
      <c r="AB346" s="429">
        <f t="shared" si="136"/>
        <v>7.4551157876256505E-2</v>
      </c>
      <c r="AC346" s="454">
        <f t="shared" si="137"/>
        <v>93.943976374018774</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30.766761999999996</v>
      </c>
      <c r="V347" s="475">
        <f t="shared" si="130"/>
        <v>84.513627900000003</v>
      </c>
      <c r="W347" s="460">
        <f t="shared" si="131"/>
        <v>141.83477281999998</v>
      </c>
      <c r="X347" s="476">
        <f t="shared" si="132"/>
        <v>120.75954084999999</v>
      </c>
      <c r="Y347" s="476">
        <f t="shared" si="133"/>
        <v>56.918509699999994</v>
      </c>
      <c r="Z347" s="478">
        <f t="shared" si="134"/>
        <v>5.6180100839999998</v>
      </c>
      <c r="AA347" s="465">
        <f t="shared" si="135"/>
        <v>440.41122335400001</v>
      </c>
      <c r="AB347" s="429">
        <f t="shared" si="136"/>
        <v>7.6327768345580596E-2</v>
      </c>
      <c r="AC347" s="454">
        <f t="shared" si="137"/>
        <v>99.065726246181598</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19.8747884</v>
      </c>
      <c r="V348" s="475">
        <f t="shared" si="130"/>
        <v>52.983982350000005</v>
      </c>
      <c r="W348" s="460">
        <f t="shared" si="131"/>
        <v>76.959714332000004</v>
      </c>
      <c r="X348" s="476">
        <f t="shared" si="132"/>
        <v>71.098164350000005</v>
      </c>
      <c r="Y348" s="476">
        <f t="shared" si="133"/>
        <v>33.511236700000005</v>
      </c>
      <c r="Z348" s="478">
        <f t="shared" si="134"/>
        <v>2.9695134859999999</v>
      </c>
      <c r="AA348" s="465">
        <f t="shared" si="135"/>
        <v>257.39739961800001</v>
      </c>
      <c r="AB348" s="429">
        <f t="shared" si="136"/>
        <v>4.4609601320277296E-2</v>
      </c>
      <c r="AC348" s="454">
        <f t="shared" si="137"/>
        <v>98.108950158539997</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9.1134608000000004</v>
      </c>
      <c r="V349" s="475">
        <f t="shared" si="130"/>
        <v>31.611600540000001</v>
      </c>
      <c r="W349" s="460">
        <f t="shared" si="131"/>
        <v>49.822043927999999</v>
      </c>
      <c r="X349" s="476">
        <f t="shared" si="132"/>
        <v>42.418985339999999</v>
      </c>
      <c r="Y349" s="476">
        <f t="shared" si="133"/>
        <v>19.993661880000001</v>
      </c>
      <c r="Z349" s="478">
        <f t="shared" si="134"/>
        <v>2.83935943</v>
      </c>
      <c r="AA349" s="465">
        <f t="shared" si="135"/>
        <v>155.79911191799999</v>
      </c>
      <c r="AB349" s="429">
        <f t="shared" si="136"/>
        <v>2.7001579188561525E-2</v>
      </c>
      <c r="AC349" s="454">
        <f t="shared" si="137"/>
        <v>99.449268273104451</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128.76630639999999</v>
      </c>
      <c r="V350" s="475">
        <f t="shared" si="130"/>
        <v>362.10757283999999</v>
      </c>
      <c r="W350" s="460">
        <f t="shared" si="131"/>
        <v>548.01469412799997</v>
      </c>
      <c r="X350" s="476">
        <f t="shared" si="132"/>
        <v>461.99773931999999</v>
      </c>
      <c r="Y350" s="476">
        <f t="shared" si="133"/>
        <v>220.33358142</v>
      </c>
      <c r="Z350" s="478">
        <f t="shared" si="134"/>
        <v>11.010254375999999</v>
      </c>
      <c r="AA350" s="465">
        <f t="shared" si="135"/>
        <v>1732.2301484839998</v>
      </c>
      <c r="AB350" s="429">
        <f t="shared" si="136"/>
        <v>0.3002131973109185</v>
      </c>
      <c r="AC350" s="454">
        <f t="shared" si="137"/>
        <v>100.26953748533911</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22.270629599999999</v>
      </c>
      <c r="V351" s="475">
        <f t="shared" si="130"/>
        <v>59.617031759999996</v>
      </c>
      <c r="W351" s="460">
        <f t="shared" si="131"/>
        <v>89.754064923999991</v>
      </c>
      <c r="X351" s="476">
        <f t="shared" si="132"/>
        <v>82.821797090000004</v>
      </c>
      <c r="Y351" s="476">
        <f t="shared" si="133"/>
        <v>45.7930463</v>
      </c>
      <c r="Z351" s="478">
        <f t="shared" si="134"/>
        <v>4.8281326760000001</v>
      </c>
      <c r="AA351" s="465">
        <f t="shared" si="135"/>
        <v>305.08470234999999</v>
      </c>
      <c r="AB351" s="429">
        <f t="shared" si="136"/>
        <v>5.287429850086655E-2</v>
      </c>
      <c r="AC351" s="454">
        <f t="shared" si="137"/>
        <v>94.25365522946808</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163.3964488</v>
      </c>
      <c r="V352" s="475">
        <f t="shared" si="130"/>
        <v>465.73835256000001</v>
      </c>
      <c r="W352" s="460">
        <f t="shared" si="131"/>
        <v>737.94627553999999</v>
      </c>
      <c r="X352" s="476">
        <f t="shared" si="132"/>
        <v>610.39609397000004</v>
      </c>
      <c r="Y352" s="476">
        <f t="shared" si="133"/>
        <v>294.56955632</v>
      </c>
      <c r="Z352" s="478">
        <f t="shared" si="134"/>
        <v>18.388324693999998</v>
      </c>
      <c r="AA352" s="465">
        <f t="shared" si="135"/>
        <v>2290.4350518840001</v>
      </c>
      <c r="AB352" s="429">
        <f t="shared" si="136"/>
        <v>0.39695581488457543</v>
      </c>
      <c r="AC352" s="454">
        <f t="shared" si="137"/>
        <v>100.06981947258878</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22.2294968</v>
      </c>
      <c r="V353" s="475">
        <f t="shared" si="130"/>
        <v>58.203286829999996</v>
      </c>
      <c r="W353" s="460">
        <f t="shared" si="131"/>
        <v>88.699905444000009</v>
      </c>
      <c r="X353" s="476">
        <f t="shared" si="132"/>
        <v>78.101846429999995</v>
      </c>
      <c r="Y353" s="476">
        <f t="shared" si="133"/>
        <v>36.812335259999998</v>
      </c>
      <c r="Z353" s="478">
        <f t="shared" si="134"/>
        <v>2.3050456480000001</v>
      </c>
      <c r="AA353" s="465">
        <f t="shared" si="135"/>
        <v>286.35191641199998</v>
      </c>
      <c r="AB353" s="429">
        <f t="shared" si="136"/>
        <v>4.962771514939341E-2</v>
      </c>
      <c r="AC353" s="454">
        <f t="shared" si="137"/>
        <v>99.149146278343466</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16.029165599999999</v>
      </c>
      <c r="V354" s="475">
        <f t="shared" si="130"/>
        <v>49.194826200000001</v>
      </c>
      <c r="W354" s="460">
        <f t="shared" si="131"/>
        <v>73.894453416000005</v>
      </c>
      <c r="X354" s="476">
        <f t="shared" si="132"/>
        <v>55.556627589999998</v>
      </c>
      <c r="Y354" s="476">
        <f t="shared" si="133"/>
        <v>28.775524560000001</v>
      </c>
      <c r="Z354" s="478">
        <f t="shared" si="134"/>
        <v>3.6325776799999998</v>
      </c>
      <c r="AA354" s="465">
        <f t="shared" si="135"/>
        <v>227.08317504600001</v>
      </c>
      <c r="AB354" s="429">
        <f t="shared" si="136"/>
        <v>3.9355836229809357E-2</v>
      </c>
      <c r="AC354" s="454">
        <f t="shared" si="137"/>
        <v>100.56252483393435</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99.604535200000001</v>
      </c>
      <c r="V355" s="475">
        <f t="shared" si="130"/>
        <v>274.19790527999999</v>
      </c>
      <c r="W355" s="460">
        <f t="shared" si="131"/>
        <v>488.91794609599998</v>
      </c>
      <c r="X355" s="476">
        <f t="shared" si="132"/>
        <v>419.04189248</v>
      </c>
      <c r="Y355" s="476">
        <f t="shared" si="133"/>
        <v>198.64624898000002</v>
      </c>
      <c r="Z355" s="478">
        <f t="shared" si="134"/>
        <v>17.049478409999999</v>
      </c>
      <c r="AA355" s="465">
        <f t="shared" si="135"/>
        <v>1497.4580064459999</v>
      </c>
      <c r="AB355" s="429">
        <f t="shared" si="136"/>
        <v>0.25952478447937605</v>
      </c>
      <c r="AC355" s="454">
        <f t="shared" si="137"/>
        <v>98.593663512210398</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40.706403999999999</v>
      </c>
      <c r="V356" s="475">
        <f t="shared" si="130"/>
        <v>128.01623795999998</v>
      </c>
      <c r="W356" s="460">
        <f t="shared" si="131"/>
        <v>213.08304013599999</v>
      </c>
      <c r="X356" s="476">
        <f t="shared" si="132"/>
        <v>203.33153838000001</v>
      </c>
      <c r="Y356" s="476">
        <f t="shared" si="133"/>
        <v>98.361745720000002</v>
      </c>
      <c r="Z356" s="478">
        <f t="shared" si="134"/>
        <v>5.5324607559999999</v>
      </c>
      <c r="AA356" s="465">
        <f t="shared" si="135"/>
        <v>689.03142695199995</v>
      </c>
      <c r="AB356" s="429">
        <f t="shared" si="136"/>
        <v>0.11941619184610051</v>
      </c>
      <c r="AC356" s="454">
        <f t="shared" si="137"/>
        <v>96.66131259178924</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4.5206815999999996</v>
      </c>
      <c r="V357" s="475">
        <f t="shared" si="130"/>
        <v>13.222993679999998</v>
      </c>
      <c r="W357" s="460">
        <f t="shared" si="131"/>
        <v>20.840342176</v>
      </c>
      <c r="X357" s="476">
        <f t="shared" si="132"/>
        <v>14.642446430000001</v>
      </c>
      <c r="Y357" s="476">
        <f t="shared" si="133"/>
        <v>8.574727059999999</v>
      </c>
      <c r="Z357" s="478">
        <f t="shared" si="134"/>
        <v>0.89737227800000008</v>
      </c>
      <c r="AA357" s="465">
        <f t="shared" si="135"/>
        <v>62.698563223999997</v>
      </c>
      <c r="AB357" s="429">
        <f t="shared" si="136"/>
        <v>1.0866302118544193E-2</v>
      </c>
      <c r="AC357" s="454">
        <f t="shared" si="137"/>
        <v>99.234156810548441</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22.239189200000002</v>
      </c>
      <c r="V358" s="475">
        <f t="shared" si="130"/>
        <v>43.909967789999996</v>
      </c>
      <c r="W358" s="460">
        <f t="shared" si="131"/>
        <v>87.881912575999991</v>
      </c>
      <c r="X358" s="476">
        <f t="shared" si="132"/>
        <v>75.5238923</v>
      </c>
      <c r="Y358" s="476">
        <f t="shared" si="133"/>
        <v>35.5972486</v>
      </c>
      <c r="Z358" s="478">
        <f t="shared" si="134"/>
        <v>3.6369256919999997</v>
      </c>
      <c r="AA358" s="465">
        <f t="shared" si="135"/>
        <v>268.78913615799996</v>
      </c>
      <c r="AB358" s="429">
        <f t="shared" si="136"/>
        <v>4.6583905746620441E-2</v>
      </c>
      <c r="AC358" s="454">
        <f t="shared" si="137"/>
        <v>97.145657081949736</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15.2417464</v>
      </c>
      <c r="V359" s="475">
        <f t="shared" si="130"/>
        <v>37.955305439999997</v>
      </c>
      <c r="W359" s="460">
        <f t="shared" si="131"/>
        <v>69.357765323999999</v>
      </c>
      <c r="X359" s="476">
        <f t="shared" si="132"/>
        <v>51.613357499999999</v>
      </c>
      <c r="Y359" s="476">
        <f t="shared" si="133"/>
        <v>28.680444179999999</v>
      </c>
      <c r="Z359" s="478">
        <f t="shared" si="134"/>
        <v>3.8816572379999998</v>
      </c>
      <c r="AA359" s="465">
        <f t="shared" si="135"/>
        <v>206.73027608199999</v>
      </c>
      <c r="AB359" s="429">
        <f t="shared" si="136"/>
        <v>3.5828470724783359E-2</v>
      </c>
      <c r="AC359" s="454">
        <f t="shared" si="137"/>
        <v>97.442776090132497</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17.636186800000001</v>
      </c>
      <c r="V360" s="475">
        <f t="shared" si="130"/>
        <v>65.741087879999995</v>
      </c>
      <c r="W360" s="460">
        <f t="shared" si="131"/>
        <v>106.515090016</v>
      </c>
      <c r="X360" s="476">
        <f t="shared" si="132"/>
        <v>92.799737409999992</v>
      </c>
      <c r="Y360" s="476">
        <f t="shared" si="133"/>
        <v>46.169437680000001</v>
      </c>
      <c r="Z360" s="478">
        <f t="shared" si="134"/>
        <v>5.44094371</v>
      </c>
      <c r="AA360" s="465">
        <f t="shared" si="135"/>
        <v>334.30248349599998</v>
      </c>
      <c r="AB360" s="429">
        <f t="shared" si="136"/>
        <v>5.7938038734142112E-2</v>
      </c>
      <c r="AC360" s="454">
        <f t="shared" si="137"/>
        <v>97.901149521310174</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71.842152400000003</v>
      </c>
      <c r="V361" s="475">
        <f t="shared" si="130"/>
        <v>213.77905146000001</v>
      </c>
      <c r="W361" s="460">
        <f t="shared" si="131"/>
        <v>302.11123289999995</v>
      </c>
      <c r="X361" s="476">
        <f t="shared" si="132"/>
        <v>241.48860642999998</v>
      </c>
      <c r="Y361" s="476">
        <f t="shared" si="133"/>
        <v>101.1677347</v>
      </c>
      <c r="Z361" s="478">
        <f t="shared" si="134"/>
        <v>7.3272479079999995</v>
      </c>
      <c r="AA361" s="465">
        <f t="shared" si="135"/>
        <v>937.71602579799992</v>
      </c>
      <c r="AB361" s="429">
        <f t="shared" si="136"/>
        <v>0.16251577570155978</v>
      </c>
      <c r="AC361" s="454">
        <f t="shared" si="137"/>
        <v>104.59023188148618</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22.7324728</v>
      </c>
      <c r="V362" s="475">
        <f t="shared" si="130"/>
        <v>64.521422549999997</v>
      </c>
      <c r="W362" s="460">
        <f t="shared" si="131"/>
        <v>101.03095656799999</v>
      </c>
      <c r="X362" s="476">
        <f t="shared" si="132"/>
        <v>88.983627900000002</v>
      </c>
      <c r="Y362" s="476">
        <f t="shared" si="133"/>
        <v>42.055074680000004</v>
      </c>
      <c r="Z362" s="478">
        <f t="shared" si="134"/>
        <v>4.5458672919999996</v>
      </c>
      <c r="AA362" s="465">
        <f t="shared" si="135"/>
        <v>323.86942179000005</v>
      </c>
      <c r="AB362" s="429">
        <f t="shared" si="136"/>
        <v>5.6129882459272105E-2</v>
      </c>
      <c r="AC362" s="454">
        <f t="shared" si="137"/>
        <v>98.601001543077942</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20.1605384</v>
      </c>
      <c r="V363" s="475">
        <f t="shared" si="130"/>
        <v>49.026242069999995</v>
      </c>
      <c r="W363" s="460">
        <f t="shared" si="131"/>
        <v>81.106304223999999</v>
      </c>
      <c r="X363" s="476">
        <f t="shared" si="132"/>
        <v>67.686369089999999</v>
      </c>
      <c r="Y363" s="476">
        <f t="shared" si="133"/>
        <v>32.548083040000002</v>
      </c>
      <c r="Z363" s="478">
        <f t="shared" si="134"/>
        <v>3.4870904899999999</v>
      </c>
      <c r="AA363" s="465">
        <f t="shared" si="135"/>
        <v>254.01462731399999</v>
      </c>
      <c r="AB363" s="429">
        <f t="shared" si="136"/>
        <v>4.4023332290121314E-2</v>
      </c>
      <c r="AC363" s="454">
        <f t="shared" si="137"/>
        <v>98.789538268463005</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44.030093999999998</v>
      </c>
      <c r="V364" s="475">
        <f t="shared" si="130"/>
        <v>116.9997309</v>
      </c>
      <c r="W364" s="460">
        <f t="shared" si="131"/>
        <v>222.02163467199998</v>
      </c>
      <c r="X364" s="476">
        <f t="shared" si="132"/>
        <v>200.00690795000003</v>
      </c>
      <c r="Y364" s="476">
        <f t="shared" si="133"/>
        <v>96.685409659999991</v>
      </c>
      <c r="Z364" s="478">
        <f t="shared" si="134"/>
        <v>5.6347086820000003</v>
      </c>
      <c r="AA364" s="465">
        <f t="shared" si="135"/>
        <v>685.37848586400003</v>
      </c>
      <c r="AB364" s="429">
        <f t="shared" si="136"/>
        <v>0.11878309980311959</v>
      </c>
      <c r="AC364" s="454">
        <f t="shared" si="137"/>
        <v>96.921159208406351</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118.89528279999999</v>
      </c>
      <c r="V365" s="475">
        <f t="shared" si="130"/>
        <v>314.91919836</v>
      </c>
      <c r="W365" s="460">
        <f t="shared" si="131"/>
        <v>609.36176755999998</v>
      </c>
      <c r="X365" s="476">
        <f t="shared" si="132"/>
        <v>556.05133211000009</v>
      </c>
      <c r="Y365" s="476">
        <f t="shared" si="133"/>
        <v>277.96671726</v>
      </c>
      <c r="Z365" s="478">
        <f t="shared" si="134"/>
        <v>12.983534822000001</v>
      </c>
      <c r="AA365" s="465">
        <f t="shared" si="135"/>
        <v>1890.177832912</v>
      </c>
      <c r="AB365" s="429">
        <f t="shared" si="136"/>
        <v>0.32758714608526862</v>
      </c>
      <c r="AC365" s="454">
        <f t="shared" si="137"/>
        <v>95.912509181576652</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73.401315600000004</v>
      </c>
      <c r="V366" s="475">
        <f t="shared" si="130"/>
        <v>168.39917756999998</v>
      </c>
      <c r="W366" s="460">
        <f t="shared" si="131"/>
        <v>366.20464007200002</v>
      </c>
      <c r="X366" s="476">
        <f t="shared" si="132"/>
        <v>325.17487691999997</v>
      </c>
      <c r="Y366" s="476">
        <f t="shared" si="133"/>
        <v>164.32238276000001</v>
      </c>
      <c r="Z366" s="478">
        <f t="shared" si="134"/>
        <v>9.1352567479999998</v>
      </c>
      <c r="AA366" s="465">
        <f t="shared" si="135"/>
        <v>1106.6376496700002</v>
      </c>
      <c r="AB366" s="429">
        <f t="shared" si="136"/>
        <v>0.19179162039341424</v>
      </c>
      <c r="AC366" s="454">
        <f t="shared" si="137"/>
        <v>95.355444098576115</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60.986973200000008</v>
      </c>
      <c r="V367" s="475">
        <f t="shared" si="130"/>
        <v>178.38689661000001</v>
      </c>
      <c r="W367" s="460">
        <f t="shared" si="131"/>
        <v>265.195031492</v>
      </c>
      <c r="X367" s="476">
        <f t="shared" si="132"/>
        <v>241.42096297999998</v>
      </c>
      <c r="Y367" s="476">
        <f t="shared" si="133"/>
        <v>112.82590042000001</v>
      </c>
      <c r="Z367" s="478">
        <f t="shared" si="134"/>
        <v>7.0135019180000002</v>
      </c>
      <c r="AA367" s="465">
        <f t="shared" si="135"/>
        <v>865.82926662</v>
      </c>
      <c r="AB367" s="429">
        <f t="shared" si="136"/>
        <v>0.15005706527209706</v>
      </c>
      <c r="AC367" s="454">
        <f t="shared" si="137"/>
        <v>98.990944793157226</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39.651952000000001</v>
      </c>
      <c r="V368" s="475">
        <f t="shared" si="130"/>
        <v>109.41479406000001</v>
      </c>
      <c r="W368" s="460">
        <f t="shared" si="131"/>
        <v>167.90799975599998</v>
      </c>
      <c r="X368" s="476">
        <f t="shared" si="132"/>
        <v>163.91597246000001</v>
      </c>
      <c r="Y368" s="476">
        <f t="shared" si="133"/>
        <v>76.998259480000002</v>
      </c>
      <c r="Z368" s="478">
        <f t="shared" si="134"/>
        <v>4.5738148220000001</v>
      </c>
      <c r="AA368" s="465">
        <f t="shared" si="135"/>
        <v>562.46279257800006</v>
      </c>
      <c r="AB368" s="429">
        <f t="shared" si="136"/>
        <v>9.748055330641249E-2</v>
      </c>
      <c r="AC368" s="454">
        <f t="shared" si="137"/>
        <v>97.005212106426669</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16.820535200000002</v>
      </c>
      <c r="V369" s="475">
        <f t="shared" si="130"/>
        <v>51.755793570000002</v>
      </c>
      <c r="W369" s="460">
        <f t="shared" si="131"/>
        <v>77.542667272000003</v>
      </c>
      <c r="X369" s="476">
        <f t="shared" si="132"/>
        <v>66.020600659999999</v>
      </c>
      <c r="Y369" s="476">
        <f t="shared" si="133"/>
        <v>28.514079599999999</v>
      </c>
      <c r="Z369" s="478">
        <f t="shared" si="134"/>
        <v>2.8879743920000003</v>
      </c>
      <c r="AA369" s="465">
        <f t="shared" si="135"/>
        <v>243.541650694</v>
      </c>
      <c r="AB369" s="429">
        <f t="shared" si="136"/>
        <v>4.2208258352512996E-2</v>
      </c>
      <c r="AC369" s="454">
        <f t="shared" si="137"/>
        <v>101.87041594248998</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33.706538399999999</v>
      </c>
      <c r="V370" s="475">
        <f t="shared" si="130"/>
        <v>87.793531019999989</v>
      </c>
      <c r="W370" s="460">
        <f t="shared" si="131"/>
        <v>133.19475323200001</v>
      </c>
      <c r="X370" s="476">
        <f t="shared" si="132"/>
        <v>113.40334196000001</v>
      </c>
      <c r="Y370" s="476">
        <f t="shared" si="133"/>
        <v>49.242246980000004</v>
      </c>
      <c r="Z370" s="478">
        <f t="shared" si="134"/>
        <v>3.3226456880000002</v>
      </c>
      <c r="AA370" s="465">
        <f t="shared" si="135"/>
        <v>420.66305728000003</v>
      </c>
      <c r="AB370" s="429">
        <f t="shared" si="136"/>
        <v>7.2905209233968815E-2</v>
      </c>
      <c r="AC370" s="454">
        <f t="shared" si="137"/>
        <v>101.60137399744077</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93.971149600000004</v>
      </c>
      <c r="V371" s="475">
        <f t="shared" si="130"/>
        <v>283.43829969000001</v>
      </c>
      <c r="W371" s="460">
        <f t="shared" si="131"/>
        <v>433.20699965599999</v>
      </c>
      <c r="X371" s="476">
        <f t="shared" si="132"/>
        <v>368.83676217999999</v>
      </c>
      <c r="Y371" s="476">
        <f t="shared" si="133"/>
        <v>173.84662675999999</v>
      </c>
      <c r="Z371" s="478">
        <f t="shared" si="134"/>
        <v>8.6384698580000006</v>
      </c>
      <c r="AA371" s="465">
        <f t="shared" si="135"/>
        <v>1361.938307744</v>
      </c>
      <c r="AB371" s="429">
        <f t="shared" si="136"/>
        <v>0.23603783496429809</v>
      </c>
      <c r="AC371" s="454">
        <f t="shared" si="137"/>
        <v>100.40703204619676</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46.740007200000001</v>
      </c>
      <c r="V372" s="475">
        <f t="shared" si="130"/>
        <v>120.70442709</v>
      </c>
      <c r="W372" s="460">
        <f t="shared" si="131"/>
        <v>219.23066138000002</v>
      </c>
      <c r="X372" s="476">
        <f t="shared" si="132"/>
        <v>186.65517265</v>
      </c>
      <c r="Y372" s="476">
        <f t="shared" si="133"/>
        <v>95.233542979999996</v>
      </c>
      <c r="Z372" s="478">
        <f t="shared" si="134"/>
        <v>5.5696088379999997</v>
      </c>
      <c r="AA372" s="465">
        <f t="shared" si="135"/>
        <v>674.13342013800002</v>
      </c>
      <c r="AB372" s="429">
        <f t="shared" si="136"/>
        <v>0.11683421492859619</v>
      </c>
      <c r="AC372" s="454">
        <f t="shared" si="137"/>
        <v>97.208271844181994</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19.310534400000002</v>
      </c>
      <c r="V373" s="475">
        <f t="shared" si="130"/>
        <v>53.750754720000003</v>
      </c>
      <c r="W373" s="460">
        <f t="shared" si="131"/>
        <v>89.021563584000006</v>
      </c>
      <c r="X373" s="476">
        <f t="shared" si="132"/>
        <v>69.481654669999998</v>
      </c>
      <c r="Y373" s="476">
        <f t="shared" si="133"/>
        <v>40.195029179999999</v>
      </c>
      <c r="Z373" s="478">
        <f t="shared" si="134"/>
        <v>2.4588433360000002</v>
      </c>
      <c r="AA373" s="465">
        <f t="shared" si="135"/>
        <v>274.21837988999999</v>
      </c>
      <c r="AB373" s="429">
        <f t="shared" si="136"/>
        <v>4.7524849201039859E-2</v>
      </c>
      <c r="AC373" s="454">
        <f t="shared" si="137"/>
        <v>97.074473806301725</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38.1150704</v>
      </c>
      <c r="V374" s="475">
        <f t="shared" si="130"/>
        <v>87.881119560000002</v>
      </c>
      <c r="W374" s="460">
        <f t="shared" si="131"/>
        <v>161.29569788799998</v>
      </c>
      <c r="X374" s="476">
        <f t="shared" si="132"/>
        <v>138.01667940999999</v>
      </c>
      <c r="Y374" s="476">
        <f t="shared" si="133"/>
        <v>63.227407820000003</v>
      </c>
      <c r="Z374" s="478">
        <f t="shared" si="134"/>
        <v>5.728192688</v>
      </c>
      <c r="AA374" s="465">
        <f t="shared" si="135"/>
        <v>494.26416776599996</v>
      </c>
      <c r="AB374" s="429">
        <f t="shared" si="136"/>
        <v>8.5661034274870013E-2</v>
      </c>
      <c r="AC374" s="454">
        <f t="shared" si="137"/>
        <v>98.760951582825996</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30.359130799999999</v>
      </c>
      <c r="V375" s="475">
        <f t="shared" si="130"/>
        <v>89.615753369999993</v>
      </c>
      <c r="W375" s="460">
        <f t="shared" si="131"/>
        <v>124.849336616</v>
      </c>
      <c r="X375" s="476">
        <f t="shared" si="132"/>
        <v>120.25361776999999</v>
      </c>
      <c r="Y375" s="476">
        <f t="shared" si="133"/>
        <v>63.786803420000005</v>
      </c>
      <c r="Z375" s="478">
        <f t="shared" si="134"/>
        <v>3.5233544059999997</v>
      </c>
      <c r="AA375" s="465">
        <f t="shared" si="135"/>
        <v>432.38799638200004</v>
      </c>
      <c r="AB375" s="429">
        <f t="shared" si="136"/>
        <v>7.4937261071403818E-2</v>
      </c>
      <c r="AC375" s="454">
        <f t="shared" si="137"/>
        <v>95.478129768402354</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29.701242399999998</v>
      </c>
      <c r="V376" s="475">
        <f t="shared" si="130"/>
        <v>76.590112950000005</v>
      </c>
      <c r="W376" s="460">
        <f t="shared" si="131"/>
        <v>149.44315370000001</v>
      </c>
      <c r="X376" s="476">
        <f t="shared" si="132"/>
        <v>155.98662466000002</v>
      </c>
      <c r="Y376" s="476">
        <f t="shared" si="133"/>
        <v>91.317531060000007</v>
      </c>
      <c r="Z376" s="478">
        <f t="shared" si="134"/>
        <v>4.4999183059999996</v>
      </c>
      <c r="AA376" s="465">
        <f t="shared" si="135"/>
        <v>507.53858307600001</v>
      </c>
      <c r="AB376" s="429">
        <f t="shared" si="136"/>
        <v>8.7961626183015604E-2</v>
      </c>
      <c r="AC376" s="454">
        <f t="shared" si="137"/>
        <v>89.334769418099327</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80.857770000000002</v>
      </c>
      <c r="V377" s="475">
        <f t="shared" si="130"/>
        <v>237.11099021999999</v>
      </c>
      <c r="W377" s="460">
        <f t="shared" si="131"/>
        <v>284.07918286399996</v>
      </c>
      <c r="X377" s="476">
        <f t="shared" si="132"/>
        <v>214.67832873</v>
      </c>
      <c r="Y377" s="476">
        <f t="shared" si="133"/>
        <v>94.091082880000002</v>
      </c>
      <c r="Z377" s="478">
        <f t="shared" si="134"/>
        <v>7.0865739759999995</v>
      </c>
      <c r="AA377" s="465">
        <f t="shared" si="135"/>
        <v>917.90392866999991</v>
      </c>
      <c r="AB377" s="429">
        <f t="shared" si="136"/>
        <v>0.15908213668457538</v>
      </c>
      <c r="AC377" s="454">
        <f t="shared" si="137"/>
        <v>105.94996974549645</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13.8841556</v>
      </c>
      <c r="V378" s="475">
        <f t="shared" si="130"/>
        <v>26.673016499999999</v>
      </c>
      <c r="W378" s="460">
        <f t="shared" si="131"/>
        <v>61.995921712000005</v>
      </c>
      <c r="X378" s="476">
        <f t="shared" si="132"/>
        <v>49.784717270000002</v>
      </c>
      <c r="Y378" s="476">
        <f t="shared" si="133"/>
        <v>27.276861760000003</v>
      </c>
      <c r="Z378" s="478">
        <f t="shared" si="134"/>
        <v>2.3342468620000001</v>
      </c>
      <c r="AA378" s="465">
        <f t="shared" si="135"/>
        <v>181.94891970400002</v>
      </c>
      <c r="AB378" s="429">
        <f t="shared" si="136"/>
        <v>3.1533608267590989E-2</v>
      </c>
      <c r="AC378" s="454">
        <f t="shared" si="137"/>
        <v>94.858606389894646</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55.4400792</v>
      </c>
      <c r="V379" s="475">
        <f t="shared" si="130"/>
        <v>136.09174878000002</v>
      </c>
      <c r="W379" s="460">
        <f t="shared" si="131"/>
        <v>253.54597270399998</v>
      </c>
      <c r="X379" s="476">
        <f t="shared" si="132"/>
        <v>256.60988245000004</v>
      </c>
      <c r="Y379" s="476">
        <f t="shared" si="133"/>
        <v>129.62881031999999</v>
      </c>
      <c r="Z379" s="478">
        <f t="shared" si="134"/>
        <v>6.4008375779999991</v>
      </c>
      <c r="AA379" s="465">
        <f t="shared" si="135"/>
        <v>837.71733103200006</v>
      </c>
      <c r="AB379" s="429">
        <f t="shared" si="136"/>
        <v>0.14518497938162914</v>
      </c>
      <c r="AC379" s="454">
        <f t="shared" si="137"/>
        <v>93.434110291056015</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66.619128799999999</v>
      </c>
      <c r="V380" s="475">
        <f t="shared" si="130"/>
        <v>145.84000976999999</v>
      </c>
      <c r="W380" s="460">
        <f t="shared" si="131"/>
        <v>253.98499038</v>
      </c>
      <c r="X380" s="476">
        <f t="shared" si="132"/>
        <v>214.37372361000001</v>
      </c>
      <c r="Y380" s="476">
        <f t="shared" si="133"/>
        <v>95.767348639999994</v>
      </c>
      <c r="Z380" s="478">
        <f t="shared" si="134"/>
        <v>9.4676618559999994</v>
      </c>
      <c r="AA380" s="465">
        <f t="shared" si="135"/>
        <v>786.05286305599998</v>
      </c>
      <c r="AB380" s="429">
        <f t="shared" si="136"/>
        <v>0.1362309987965338</v>
      </c>
      <c r="AC380" s="454">
        <f t="shared" si="137"/>
        <v>99.633438123708501</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74.093721599999995</v>
      </c>
      <c r="V381" s="475">
        <f t="shared" si="130"/>
        <v>216.68572224000002</v>
      </c>
      <c r="W381" s="460">
        <f t="shared" si="131"/>
        <v>372.73514578800001</v>
      </c>
      <c r="X381" s="476">
        <f t="shared" si="132"/>
        <v>334.61110758000001</v>
      </c>
      <c r="Y381" s="476">
        <f t="shared" si="133"/>
        <v>174.9893466</v>
      </c>
      <c r="Z381" s="478">
        <f t="shared" si="134"/>
        <v>7.6153989920000003</v>
      </c>
      <c r="AA381" s="465">
        <f t="shared" si="135"/>
        <v>1180.7304428000002</v>
      </c>
      <c r="AB381" s="429">
        <f t="shared" si="136"/>
        <v>0.20463265906412481</v>
      </c>
      <c r="AC381" s="454">
        <f t="shared" si="137"/>
        <v>96.156396430963184</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42.507584799999997</v>
      </c>
      <c r="V382" s="475">
        <f t="shared" si="130"/>
        <v>120.15338283</v>
      </c>
      <c r="W382" s="460">
        <f t="shared" si="131"/>
        <v>198.18698132399999</v>
      </c>
      <c r="X382" s="476">
        <f t="shared" si="132"/>
        <v>168.73837347</v>
      </c>
      <c r="Y382" s="476">
        <f t="shared" si="133"/>
        <v>85.848956220000005</v>
      </c>
      <c r="Z382" s="478">
        <f t="shared" si="134"/>
        <v>4.4979351080000001</v>
      </c>
      <c r="AA382" s="465">
        <f t="shared" si="135"/>
        <v>619.93321375199992</v>
      </c>
      <c r="AB382" s="429">
        <f t="shared" si="136"/>
        <v>0.10744076494835354</v>
      </c>
      <c r="AC382" s="454">
        <f t="shared" si="137"/>
        <v>98.083742032401716</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8.8384764000000011</v>
      </c>
      <c r="V383" s="475">
        <f t="shared" si="130"/>
        <v>32.776044210000002</v>
      </c>
      <c r="W383" s="460">
        <f t="shared" si="131"/>
        <v>51.657286771999999</v>
      </c>
      <c r="X383" s="476">
        <f t="shared" si="132"/>
        <v>43.98152941</v>
      </c>
      <c r="Y383" s="476">
        <f t="shared" si="133"/>
        <v>21.221998239999998</v>
      </c>
      <c r="Z383" s="478">
        <f t="shared" si="134"/>
        <v>1.288630798</v>
      </c>
      <c r="AA383" s="465">
        <f t="shared" si="135"/>
        <v>159.76396583000002</v>
      </c>
      <c r="AB383" s="429">
        <f t="shared" si="136"/>
        <v>2.7688728913344892E-2</v>
      </c>
      <c r="AC383" s="454">
        <f t="shared" si="137"/>
        <v>99.997926108533548</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57.513521999999995</v>
      </c>
      <c r="V384" s="475">
        <f t="shared" si="130"/>
        <v>172.93895189999998</v>
      </c>
      <c r="W384" s="460">
        <f t="shared" si="131"/>
        <v>255.58719587999997</v>
      </c>
      <c r="X384" s="476">
        <f t="shared" si="132"/>
        <v>225.74057384999998</v>
      </c>
      <c r="Y384" s="476">
        <f t="shared" si="133"/>
        <v>106.40001569999998</v>
      </c>
      <c r="Z384" s="478">
        <f t="shared" si="134"/>
        <v>6.6140550299999994</v>
      </c>
      <c r="AA384" s="465">
        <f t="shared" si="135"/>
        <v>824.79431435999993</v>
      </c>
      <c r="AB384" s="429">
        <f t="shared" si="136"/>
        <v>0.14294528845060658</v>
      </c>
      <c r="AC384" s="454">
        <f t="shared" si="137"/>
        <v>99.608591431630941</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14.366333600000001</v>
      </c>
      <c r="V385" s="475">
        <f t="shared" si="130"/>
        <v>29.878811819999999</v>
      </c>
      <c r="W385" s="460">
        <f t="shared" si="131"/>
        <v>57.362416243999995</v>
      </c>
      <c r="X385" s="476">
        <f t="shared" si="132"/>
        <v>58.602529640000007</v>
      </c>
      <c r="Y385" s="476">
        <f t="shared" si="133"/>
        <v>29.781222300000003</v>
      </c>
      <c r="Z385" s="478">
        <f t="shared" si="134"/>
        <v>2.4904375160000001</v>
      </c>
      <c r="AA385" s="465">
        <f t="shared" si="135"/>
        <v>192.48175112000001</v>
      </c>
      <c r="AB385" s="429">
        <f t="shared" si="136"/>
        <v>3.335905565337955E-2</v>
      </c>
      <c r="AC385" s="454">
        <f t="shared" si="137"/>
        <v>92.310664605206085</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18.528154799999999</v>
      </c>
      <c r="V386" s="475">
        <f t="shared" si="130"/>
        <v>54.726147449999999</v>
      </c>
      <c r="W386" s="460">
        <f t="shared" si="131"/>
        <v>76.460676299999989</v>
      </c>
      <c r="X386" s="476">
        <f t="shared" si="132"/>
        <v>65.110733850000003</v>
      </c>
      <c r="Y386" s="476">
        <f t="shared" si="133"/>
        <v>27.379937099999999</v>
      </c>
      <c r="Z386" s="478">
        <f t="shared" si="134"/>
        <v>2.8314576420000002</v>
      </c>
      <c r="AA386" s="465">
        <f t="shared" si="135"/>
        <v>245.037107142</v>
      </c>
      <c r="AB386" s="429">
        <f t="shared" si="136"/>
        <v>4.2467436246447138E-2</v>
      </c>
      <c r="AC386" s="454">
        <f t="shared" si="137"/>
        <v>102.72848713932277</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36.117079600000004</v>
      </c>
      <c r="V387" s="475">
        <f t="shared" si="130"/>
        <v>99.642642839999993</v>
      </c>
      <c r="W387" s="460">
        <f t="shared" si="131"/>
        <v>170.635428808</v>
      </c>
      <c r="X387" s="476">
        <f t="shared" si="132"/>
        <v>139.67338894</v>
      </c>
      <c r="Y387" s="476">
        <f t="shared" si="133"/>
        <v>63.912485759999996</v>
      </c>
      <c r="Z387" s="478">
        <f t="shared" si="134"/>
        <v>8.0318599000000006</v>
      </c>
      <c r="AA387" s="465">
        <f t="shared" si="135"/>
        <v>518.012885848</v>
      </c>
      <c r="AB387" s="429">
        <f t="shared" si="136"/>
        <v>8.9776929956325829E-2</v>
      </c>
      <c r="AC387" s="454">
        <f t="shared" si="137"/>
        <v>100.22399161915534</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28.4951872</v>
      </c>
      <c r="V388" s="475">
        <f t="shared" si="130"/>
        <v>99.552208860000007</v>
      </c>
      <c r="W388" s="460">
        <f t="shared" si="131"/>
        <v>173.17727769999999</v>
      </c>
      <c r="X388" s="476">
        <f t="shared" si="132"/>
        <v>162.29949732</v>
      </c>
      <c r="Y388" s="476">
        <f t="shared" si="133"/>
        <v>76.468241140000003</v>
      </c>
      <c r="Z388" s="478">
        <f t="shared" si="134"/>
        <v>3.5192595779999998</v>
      </c>
      <c r="AA388" s="465">
        <f t="shared" si="135"/>
        <v>543.51167179799995</v>
      </c>
      <c r="AB388" s="429">
        <f t="shared" si="136"/>
        <v>9.4196130294280755E-2</v>
      </c>
      <c r="AC388" s="454">
        <f t="shared" si="137"/>
        <v>97.68244633961946</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36.140452000000003</v>
      </c>
      <c r="V389" s="475">
        <f t="shared" si="130"/>
        <v>117.25481781000001</v>
      </c>
      <c r="W389" s="460">
        <f t="shared" si="131"/>
        <v>200.40037878000001</v>
      </c>
      <c r="X389" s="476">
        <f t="shared" si="132"/>
        <v>171.29946108999999</v>
      </c>
      <c r="Y389" s="476">
        <f t="shared" si="133"/>
        <v>88.497590860000003</v>
      </c>
      <c r="Z389" s="478">
        <f t="shared" si="134"/>
        <v>4.9991417699999996</v>
      </c>
      <c r="AA389" s="465">
        <f t="shared" si="135"/>
        <v>618.59184231000017</v>
      </c>
      <c r="AB389" s="429">
        <f t="shared" si="136"/>
        <v>0.10720829156152516</v>
      </c>
      <c r="AC389" s="454">
        <f t="shared" si="137"/>
        <v>97.646196108602567</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49.999929199999997</v>
      </c>
      <c r="V390" s="475">
        <f t="shared" si="130"/>
        <v>143.06436611999999</v>
      </c>
      <c r="W390" s="460">
        <f t="shared" si="131"/>
        <v>227.81656325599999</v>
      </c>
      <c r="X390" s="476">
        <f t="shared" si="132"/>
        <v>193.96529518</v>
      </c>
      <c r="Y390" s="476">
        <f t="shared" si="133"/>
        <v>88.688880859999998</v>
      </c>
      <c r="Z390" s="478">
        <f t="shared" si="134"/>
        <v>8.0153206920000013</v>
      </c>
      <c r="AA390" s="465">
        <f t="shared" si="135"/>
        <v>711.55035530800001</v>
      </c>
      <c r="AB390" s="429">
        <f t="shared" si="136"/>
        <v>0.12331895239306759</v>
      </c>
      <c r="AC390" s="454">
        <f t="shared" si="137"/>
        <v>100.22046381483032</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50.919586800000005</v>
      </c>
      <c r="V391" s="475">
        <f t="shared" si="130"/>
        <v>125.28158643</v>
      </c>
      <c r="W391" s="460">
        <f t="shared" si="131"/>
        <v>234.73929514800002</v>
      </c>
      <c r="X391" s="476">
        <f t="shared" si="132"/>
        <v>199.85937819000003</v>
      </c>
      <c r="Y391" s="476">
        <f t="shared" si="133"/>
        <v>97.573514000000003</v>
      </c>
      <c r="Z391" s="478">
        <f t="shared" si="134"/>
        <v>9.6251723879999993</v>
      </c>
      <c r="AA391" s="465">
        <f t="shared" si="135"/>
        <v>717.99853295600008</v>
      </c>
      <c r="AB391" s="429">
        <f t="shared" si="136"/>
        <v>0.12443648751403814</v>
      </c>
      <c r="AC391" s="454">
        <f t="shared" si="137"/>
        <v>97.452640696138744</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15.5751384</v>
      </c>
      <c r="V392" s="475">
        <f t="shared" si="130"/>
        <v>44.322873660000006</v>
      </c>
      <c r="W392" s="460">
        <f t="shared" si="131"/>
        <v>71.801388023999991</v>
      </c>
      <c r="X392" s="476">
        <f t="shared" si="132"/>
        <v>51.603568549999999</v>
      </c>
      <c r="Y392" s="476">
        <f t="shared" si="133"/>
        <v>30.648244779999999</v>
      </c>
      <c r="Z392" s="478">
        <f t="shared" si="134"/>
        <v>2.735597276</v>
      </c>
      <c r="AA392" s="465">
        <f t="shared" si="135"/>
        <v>216.68681068999999</v>
      </c>
      <c r="AB392" s="429">
        <f t="shared" si="136"/>
        <v>3.7554039980935872E-2</v>
      </c>
      <c r="AC392" s="454">
        <f t="shared" si="137"/>
        <v>98.300035679968119</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28.731947600000002</v>
      </c>
      <c r="V393" s="475">
        <f t="shared" ref="V393:V456" si="151">IFERROR(V$5*I393,"")</f>
        <v>78.231178349999993</v>
      </c>
      <c r="W393" s="460">
        <f t="shared" ref="W393:W456" si="152">IFERROR(W$5*K393,"")</f>
        <v>121.77098145599999</v>
      </c>
      <c r="X393" s="476">
        <f t="shared" ref="X393:X456" si="153">IFERROR(X$5*M393,"")</f>
        <v>117.517797</v>
      </c>
      <c r="Y393" s="476">
        <f t="shared" ref="Y393:Y456" si="154">IFERROR(Y$5*O393,"")</f>
        <v>56.790500059999992</v>
      </c>
      <c r="Z393" s="478">
        <f t="shared" ref="Z393:Z456" si="155">IFERROR(Z$5*Q393,"")</f>
        <v>3.3041739740000002</v>
      </c>
      <c r="AA393" s="465">
        <f t="shared" ref="AA393:AA456" si="156">IFERROR(SUM(U393:Z393),"")</f>
        <v>406.34657843999997</v>
      </c>
      <c r="AB393" s="429">
        <f t="shared" ref="AB393:AB456" si="157">IF(OR(AA393="", AA393=0), "", AA393/$AA$5)</f>
        <v>7.0424017060658581E-2</v>
      </c>
      <c r="AC393" s="454">
        <f t="shared" ref="AC393:AC456" si="158">IF(OR(AB393="", AB393=0), "", IF(AN393&gt;0, AB393/AN393*100, ""))</f>
        <v>96.553155433373547</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51.187415999999999</v>
      </c>
      <c r="V394" s="475">
        <f t="shared" si="151"/>
        <v>126.64045134</v>
      </c>
      <c r="W394" s="460">
        <f t="shared" si="152"/>
        <v>235.97398775999997</v>
      </c>
      <c r="X394" s="476">
        <f t="shared" si="153"/>
        <v>210.89928691999998</v>
      </c>
      <c r="Y394" s="476">
        <f t="shared" si="154"/>
        <v>97.881042460000003</v>
      </c>
      <c r="Z394" s="478">
        <f t="shared" si="155"/>
        <v>5.8865528399999993</v>
      </c>
      <c r="AA394" s="465">
        <f t="shared" si="156"/>
        <v>728.46873732000006</v>
      </c>
      <c r="AB394" s="429">
        <f t="shared" si="157"/>
        <v>0.1262510809913345</v>
      </c>
      <c r="AC394" s="454">
        <f t="shared" si="158"/>
        <v>97.919296054323141</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15.9188428</v>
      </c>
      <c r="V395" s="475">
        <f t="shared" si="151"/>
        <v>42.862496039999996</v>
      </c>
      <c r="W395" s="460">
        <f t="shared" si="152"/>
        <v>67.554224527999992</v>
      </c>
      <c r="X395" s="476">
        <f t="shared" si="153"/>
        <v>45.901678660000002</v>
      </c>
      <c r="Y395" s="476">
        <f t="shared" si="154"/>
        <v>26.120158139999997</v>
      </c>
      <c r="Z395" s="478">
        <f t="shared" si="155"/>
        <v>4.3418089919999998</v>
      </c>
      <c r="AA395" s="465">
        <f t="shared" si="156"/>
        <v>202.69920915999998</v>
      </c>
      <c r="AB395" s="429">
        <f t="shared" si="157"/>
        <v>3.5129845608318888E-2</v>
      </c>
      <c r="AC395" s="454">
        <f t="shared" si="158"/>
        <v>99.782738881911243</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14.442546</v>
      </c>
      <c r="V396" s="475">
        <f t="shared" si="151"/>
        <v>41.892874919999997</v>
      </c>
      <c r="W396" s="460">
        <f t="shared" si="152"/>
        <v>58.439207136</v>
      </c>
      <c r="X396" s="476">
        <f t="shared" si="153"/>
        <v>45.091802010000002</v>
      </c>
      <c r="Y396" s="476">
        <f t="shared" si="154"/>
        <v>25.61812364</v>
      </c>
      <c r="Z396" s="478">
        <f t="shared" si="155"/>
        <v>1.4790599419999999</v>
      </c>
      <c r="AA396" s="465">
        <f t="shared" si="156"/>
        <v>186.96361364799998</v>
      </c>
      <c r="AB396" s="429">
        <f t="shared" si="157"/>
        <v>3.2402706004852684E-2</v>
      </c>
      <c r="AC396" s="454">
        <f t="shared" si="158"/>
        <v>99.015859720002481</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23.840244800000001</v>
      </c>
      <c r="V397" s="475">
        <f t="shared" si="151"/>
        <v>63.883597049999999</v>
      </c>
      <c r="W397" s="460">
        <f t="shared" si="152"/>
        <v>91.478634576000005</v>
      </c>
      <c r="X397" s="476">
        <f t="shared" si="153"/>
        <v>69.942716570000002</v>
      </c>
      <c r="Y397" s="476">
        <f t="shared" si="154"/>
        <v>35.13133646</v>
      </c>
      <c r="Z397" s="478">
        <f t="shared" si="155"/>
        <v>2.552907126</v>
      </c>
      <c r="AA397" s="465">
        <f t="shared" si="156"/>
        <v>286.82943658199997</v>
      </c>
      <c r="AB397" s="429">
        <f t="shared" si="157"/>
        <v>4.9710474277642976E-2</v>
      </c>
      <c r="AC397" s="454">
        <f t="shared" si="158"/>
        <v>101.3922943733603</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16.999787999999999</v>
      </c>
      <c r="V398" s="475">
        <f t="shared" si="151"/>
        <v>49.724379899999995</v>
      </c>
      <c r="W398" s="460">
        <f t="shared" si="152"/>
        <v>78.36902268</v>
      </c>
      <c r="X398" s="476">
        <f t="shared" si="153"/>
        <v>66.724167899999998</v>
      </c>
      <c r="Y398" s="476">
        <f t="shared" si="154"/>
        <v>31.449607799999999</v>
      </c>
      <c r="Z398" s="478">
        <f t="shared" si="155"/>
        <v>2.7466951900000001</v>
      </c>
      <c r="AA398" s="465">
        <f t="shared" si="156"/>
        <v>246.01366146999999</v>
      </c>
      <c r="AB398" s="429">
        <f t="shared" si="157"/>
        <v>4.2636683097053721E-2</v>
      </c>
      <c r="AC398" s="454">
        <f t="shared" si="158"/>
        <v>99.711159099340932</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10.5410716</v>
      </c>
      <c r="V399" s="475">
        <f t="shared" si="151"/>
        <v>33.801923610000003</v>
      </c>
      <c r="W399" s="460">
        <f t="shared" si="152"/>
        <v>51.771828675999998</v>
      </c>
      <c r="X399" s="476">
        <f t="shared" si="153"/>
        <v>39.732864490000004</v>
      </c>
      <c r="Y399" s="476">
        <f t="shared" si="154"/>
        <v>21.378994419999998</v>
      </c>
      <c r="Z399" s="478">
        <f t="shared" si="155"/>
        <v>4.4628999900000004</v>
      </c>
      <c r="AA399" s="465">
        <f t="shared" si="156"/>
        <v>161.68958278600002</v>
      </c>
      <c r="AB399" s="429">
        <f t="shared" si="157"/>
        <v>2.8022458021837091E-2</v>
      </c>
      <c r="AC399" s="454">
        <f t="shared" si="158"/>
        <v>98.221211261512721</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20.623129600000002</v>
      </c>
      <c r="V400" s="475">
        <f t="shared" si="151"/>
        <v>71.813518919999993</v>
      </c>
      <c r="W400" s="460">
        <f t="shared" si="152"/>
        <v>95.203365212000008</v>
      </c>
      <c r="X400" s="476">
        <f t="shared" si="153"/>
        <v>96.923628149999999</v>
      </c>
      <c r="Y400" s="476">
        <f t="shared" si="154"/>
        <v>51.773496160000001</v>
      </c>
      <c r="Z400" s="478">
        <f t="shared" si="155"/>
        <v>3.184222074</v>
      </c>
      <c r="AA400" s="465">
        <f t="shared" si="156"/>
        <v>339.52136011599998</v>
      </c>
      <c r="AB400" s="429">
        <f t="shared" si="157"/>
        <v>5.8842523416984399E-2</v>
      </c>
      <c r="AC400" s="454">
        <f t="shared" si="158"/>
        <v>94.639116895059885</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12.530542799999999</v>
      </c>
      <c r="V403" s="475">
        <f t="shared" si="151"/>
        <v>37.38239505</v>
      </c>
      <c r="W403" s="460">
        <f t="shared" si="152"/>
        <v>69.459085748000007</v>
      </c>
      <c r="X403" s="476">
        <f t="shared" si="153"/>
        <v>55.416641680000005</v>
      </c>
      <c r="Y403" s="476">
        <f t="shared" si="154"/>
        <v>26.11994576</v>
      </c>
      <c r="Z403" s="478">
        <f t="shared" si="155"/>
        <v>1.6236723040000001</v>
      </c>
      <c r="AA403" s="465">
        <f t="shared" si="156"/>
        <v>202.532283342</v>
      </c>
      <c r="AB403" s="429">
        <f t="shared" si="157"/>
        <v>3.5100915657192373E-2</v>
      </c>
      <c r="AC403" s="454">
        <f t="shared" si="158"/>
        <v>100.64079794960321</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22.594618799999999</v>
      </c>
      <c r="V404" s="475">
        <f t="shared" si="151"/>
        <v>67.402207079999997</v>
      </c>
      <c r="W404" s="460">
        <f t="shared" si="152"/>
        <v>118.31768762</v>
      </c>
      <c r="X404" s="476">
        <f t="shared" si="153"/>
        <v>99.517087599999996</v>
      </c>
      <c r="Y404" s="476">
        <f t="shared" si="154"/>
        <v>42.124766399999999</v>
      </c>
      <c r="Z404" s="478">
        <f t="shared" si="155"/>
        <v>2.8870192939999999</v>
      </c>
      <c r="AA404" s="465">
        <f t="shared" si="156"/>
        <v>352.84338679399997</v>
      </c>
      <c r="AB404" s="429">
        <f t="shared" si="157"/>
        <v>6.1151366862045052E-2</v>
      </c>
      <c r="AC404" s="454">
        <f t="shared" si="158"/>
        <v>101.9534208512322</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63.672852400000004</v>
      </c>
      <c r="V405" s="475">
        <f t="shared" si="151"/>
        <v>203.97341484</v>
      </c>
      <c r="W405" s="460">
        <f t="shared" si="152"/>
        <v>311.917103048</v>
      </c>
      <c r="X405" s="476">
        <f t="shared" si="153"/>
        <v>265.09636359000001</v>
      </c>
      <c r="Y405" s="476">
        <f t="shared" si="154"/>
        <v>132.36963638</v>
      </c>
      <c r="Z405" s="478">
        <f t="shared" si="155"/>
        <v>13.485334746000001</v>
      </c>
      <c r="AA405" s="465">
        <f t="shared" si="156"/>
        <v>990.51470500400001</v>
      </c>
      <c r="AB405" s="429">
        <f t="shared" si="157"/>
        <v>0.17166632669046794</v>
      </c>
      <c r="AC405" s="454">
        <f t="shared" si="158"/>
        <v>98.702921109533946</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231.54127359999998</v>
      </c>
      <c r="V406" s="475">
        <f t="shared" si="151"/>
        <v>667.93993226999999</v>
      </c>
      <c r="W406" s="460">
        <f t="shared" si="152"/>
        <v>1047.6007979640001</v>
      </c>
      <c r="X406" s="476">
        <f t="shared" si="153"/>
        <v>884.95702828999993</v>
      </c>
      <c r="Y406" s="476">
        <f t="shared" si="154"/>
        <v>420.40379094000002</v>
      </c>
      <c r="Z406" s="478">
        <f t="shared" si="155"/>
        <v>24.194385722</v>
      </c>
      <c r="AA406" s="465">
        <f t="shared" si="156"/>
        <v>3276.637208786</v>
      </c>
      <c r="AB406" s="429">
        <f t="shared" si="157"/>
        <v>0.56787473289185442</v>
      </c>
      <c r="AC406" s="454">
        <f t="shared" si="158"/>
        <v>100.06402043432554</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123.88205400000001</v>
      </c>
      <c r="V408" s="475">
        <f t="shared" si="151"/>
        <v>363.37655367000002</v>
      </c>
      <c r="W408" s="460">
        <f t="shared" si="152"/>
        <v>589.06419387599999</v>
      </c>
      <c r="X408" s="476">
        <f t="shared" si="153"/>
        <v>436.28459018000001</v>
      </c>
      <c r="Y408" s="476">
        <f t="shared" si="154"/>
        <v>224.79493782000003</v>
      </c>
      <c r="Z408" s="478">
        <f t="shared" si="155"/>
        <v>24.987307962000003</v>
      </c>
      <c r="AA408" s="465">
        <f t="shared" si="156"/>
        <v>1762.3896375080001</v>
      </c>
      <c r="AB408" s="429">
        <f t="shared" si="157"/>
        <v>0.30544014514870016</v>
      </c>
      <c r="AC408" s="454">
        <f t="shared" si="158"/>
        <v>100.62761981800787</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84.781537200000002</v>
      </c>
      <c r="V409" s="475">
        <f t="shared" si="151"/>
        <v>214.50160953000002</v>
      </c>
      <c r="W409" s="460">
        <f t="shared" si="152"/>
        <v>377.32883745199996</v>
      </c>
      <c r="X409" s="476">
        <f t="shared" si="153"/>
        <v>273.29687080000002</v>
      </c>
      <c r="Y409" s="476">
        <f t="shared" si="154"/>
        <v>151.42263541999998</v>
      </c>
      <c r="Z409" s="478">
        <f t="shared" si="155"/>
        <v>22.617290442000002</v>
      </c>
      <c r="AA409" s="465">
        <f t="shared" si="156"/>
        <v>1123.9487808440001</v>
      </c>
      <c r="AB409" s="429">
        <f t="shared" si="157"/>
        <v>0.19479181643743504</v>
      </c>
      <c r="AC409" s="454">
        <f t="shared" si="158"/>
        <v>98.241223694487061</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136.76712000000001</v>
      </c>
      <c r="V410" s="475">
        <f t="shared" si="151"/>
        <v>395.59140854999998</v>
      </c>
      <c r="W410" s="460">
        <f t="shared" si="152"/>
        <v>626.11874691599996</v>
      </c>
      <c r="X410" s="476">
        <f t="shared" si="153"/>
        <v>512.76410222999993</v>
      </c>
      <c r="Y410" s="476">
        <f t="shared" si="154"/>
        <v>255.38787203999999</v>
      </c>
      <c r="Z410" s="478">
        <f t="shared" si="155"/>
        <v>26.790481236000002</v>
      </c>
      <c r="AA410" s="465">
        <f t="shared" si="156"/>
        <v>1953.4197309719998</v>
      </c>
      <c r="AB410" s="429">
        <f t="shared" si="157"/>
        <v>0.33854761368665509</v>
      </c>
      <c r="AC410" s="454">
        <f t="shared" si="158"/>
        <v>99.162013374053743</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78.801816400000007</v>
      </c>
      <c r="V411" s="475">
        <f t="shared" si="151"/>
        <v>220.04217378000001</v>
      </c>
      <c r="W411" s="460">
        <f t="shared" si="152"/>
        <v>363.27637360400001</v>
      </c>
      <c r="X411" s="476">
        <f t="shared" si="153"/>
        <v>261.62581108000001</v>
      </c>
      <c r="Y411" s="476">
        <f t="shared" si="154"/>
        <v>145.78336034</v>
      </c>
      <c r="Z411" s="478">
        <f t="shared" si="155"/>
        <v>20.893455621999998</v>
      </c>
      <c r="AA411" s="465">
        <f t="shared" si="156"/>
        <v>1090.4229908259999</v>
      </c>
      <c r="AB411" s="429">
        <f t="shared" si="157"/>
        <v>0.18898145421594453</v>
      </c>
      <c r="AC411" s="454">
        <f t="shared" si="158"/>
        <v>98.921222624665972</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88.081292000000005</v>
      </c>
      <c r="V412" s="475">
        <f t="shared" si="151"/>
        <v>234.37813815000001</v>
      </c>
      <c r="W412" s="460">
        <f t="shared" si="152"/>
        <v>406.05475611999998</v>
      </c>
      <c r="X412" s="476">
        <f t="shared" si="153"/>
        <v>312.86940845999999</v>
      </c>
      <c r="Y412" s="476">
        <f t="shared" si="154"/>
        <v>162.95039019999999</v>
      </c>
      <c r="Z412" s="478">
        <f t="shared" si="155"/>
        <v>21.978296944</v>
      </c>
      <c r="AA412" s="465">
        <f t="shared" si="156"/>
        <v>1226.3122818739998</v>
      </c>
      <c r="AB412" s="429">
        <f t="shared" si="157"/>
        <v>0.21253245786377814</v>
      </c>
      <c r="AC412" s="454">
        <f t="shared" si="158"/>
        <v>98.53704580551026</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108.378446</v>
      </c>
      <c r="V413" s="475">
        <f t="shared" si="151"/>
        <v>305.59592114999998</v>
      </c>
      <c r="W413" s="460">
        <f t="shared" si="152"/>
        <v>499.62463606</v>
      </c>
      <c r="X413" s="476">
        <f t="shared" si="153"/>
        <v>376.64922661999998</v>
      </c>
      <c r="Y413" s="476">
        <f t="shared" si="154"/>
        <v>199.98534188000002</v>
      </c>
      <c r="Z413" s="478">
        <f t="shared" si="155"/>
        <v>21.640670283999999</v>
      </c>
      <c r="AA413" s="465">
        <f t="shared" si="156"/>
        <v>1511.8742419939999</v>
      </c>
      <c r="AB413" s="429">
        <f t="shared" si="157"/>
        <v>0.26202326551022531</v>
      </c>
      <c r="AC413" s="454">
        <f t="shared" si="158"/>
        <v>99.408985816589606</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216.69606039999996</v>
      </c>
      <c r="V414" s="475">
        <f t="shared" si="151"/>
        <v>628.48906379999994</v>
      </c>
      <c r="W414" s="460">
        <f t="shared" si="152"/>
        <v>1037.8676478</v>
      </c>
      <c r="X414" s="476">
        <f t="shared" si="153"/>
        <v>835.41980581999997</v>
      </c>
      <c r="Y414" s="476">
        <f t="shared" si="154"/>
        <v>399.90558151999994</v>
      </c>
      <c r="Z414" s="478">
        <f t="shared" si="155"/>
        <v>33.613575952000005</v>
      </c>
      <c r="AA414" s="465">
        <f t="shared" si="156"/>
        <v>3151.9917352919997</v>
      </c>
      <c r="AB414" s="429">
        <f t="shared" si="157"/>
        <v>0.54627239779757364</v>
      </c>
      <c r="AC414" s="454">
        <f t="shared" si="158"/>
        <v>100.43767631532144</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118.5047604</v>
      </c>
      <c r="V415" s="475">
        <f t="shared" si="151"/>
        <v>326.53442366999997</v>
      </c>
      <c r="W415" s="460">
        <f t="shared" si="152"/>
        <v>577.79865574000007</v>
      </c>
      <c r="X415" s="476">
        <f t="shared" si="153"/>
        <v>440.70565837000004</v>
      </c>
      <c r="Y415" s="476">
        <f t="shared" si="154"/>
        <v>229.92163710000003</v>
      </c>
      <c r="Z415" s="478">
        <f t="shared" si="155"/>
        <v>28.574680889999996</v>
      </c>
      <c r="AA415" s="465">
        <f t="shared" si="156"/>
        <v>1722.0398161700002</v>
      </c>
      <c r="AB415" s="429">
        <f t="shared" si="157"/>
        <v>0.29844710852166384</v>
      </c>
      <c r="AC415" s="454">
        <f t="shared" si="158"/>
        <v>98.819102439822942</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104.34025360000001</v>
      </c>
      <c r="V416" s="475">
        <f t="shared" si="151"/>
        <v>319.64092757999998</v>
      </c>
      <c r="W416" s="460">
        <f t="shared" si="152"/>
        <v>525.50151387599999</v>
      </c>
      <c r="X416" s="476">
        <f t="shared" si="153"/>
        <v>402.81101739000002</v>
      </c>
      <c r="Y416" s="476">
        <f t="shared" si="154"/>
        <v>220.99578965999999</v>
      </c>
      <c r="Z416" s="478">
        <f t="shared" si="155"/>
        <v>26.112343578000001</v>
      </c>
      <c r="AA416" s="465">
        <f t="shared" si="156"/>
        <v>1599.4018456839999</v>
      </c>
      <c r="AB416" s="429">
        <f t="shared" si="157"/>
        <v>0.27719269422599652</v>
      </c>
      <c r="AC416" s="454">
        <f t="shared" si="158"/>
        <v>98.289953969756553</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287.92259200000001</v>
      </c>
      <c r="V417" s="475">
        <f t="shared" si="151"/>
        <v>891.93698918999996</v>
      </c>
      <c r="W417" s="460">
        <f t="shared" si="152"/>
        <v>1417.9915208759999</v>
      </c>
      <c r="X417" s="476">
        <f t="shared" si="153"/>
        <v>1212.24182507</v>
      </c>
      <c r="Y417" s="476">
        <f t="shared" si="154"/>
        <v>577.96663555999999</v>
      </c>
      <c r="Z417" s="478">
        <f t="shared" si="155"/>
        <v>38.328003343999995</v>
      </c>
      <c r="AA417" s="465">
        <f t="shared" si="156"/>
        <v>4426.3875660399999</v>
      </c>
      <c r="AB417" s="429">
        <f t="shared" si="157"/>
        <v>0.76713822635008666</v>
      </c>
      <c r="AC417" s="454">
        <f t="shared" si="158"/>
        <v>99.680924665177955</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171.3191788</v>
      </c>
      <c r="V418" s="475">
        <f t="shared" si="151"/>
        <v>492.97461876</v>
      </c>
      <c r="W418" s="460">
        <f t="shared" si="152"/>
        <v>791.28740538</v>
      </c>
      <c r="X418" s="476">
        <f t="shared" si="153"/>
        <v>625.91719875000001</v>
      </c>
      <c r="Y418" s="476">
        <f t="shared" si="154"/>
        <v>318.25481328000001</v>
      </c>
      <c r="Z418" s="478">
        <f t="shared" si="155"/>
        <v>32.412194734000003</v>
      </c>
      <c r="AA418" s="465">
        <f t="shared" si="156"/>
        <v>2432.165409704</v>
      </c>
      <c r="AB418" s="429">
        <f t="shared" si="157"/>
        <v>0.4215191351306759</v>
      </c>
      <c r="AC418" s="454">
        <f t="shared" si="158"/>
        <v>99.463221260883046</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45.056051600000004</v>
      </c>
      <c r="V420" s="475">
        <f t="shared" si="151"/>
        <v>115.40446281</v>
      </c>
      <c r="W420" s="460">
        <f t="shared" si="152"/>
        <v>218.270392848</v>
      </c>
      <c r="X420" s="476">
        <f t="shared" si="153"/>
        <v>143.86740215999998</v>
      </c>
      <c r="Y420" s="476">
        <f t="shared" si="154"/>
        <v>88.052647360000009</v>
      </c>
      <c r="Z420" s="478">
        <f t="shared" si="155"/>
        <v>15.96327673</v>
      </c>
      <c r="AA420" s="465">
        <f t="shared" si="156"/>
        <v>626.61423350799998</v>
      </c>
      <c r="AB420" s="429">
        <f t="shared" si="157"/>
        <v>0.10859865398752166</v>
      </c>
      <c r="AC420" s="454">
        <f t="shared" si="158"/>
        <v>97.46176285808788</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44.229185999999999</v>
      </c>
      <c r="V421" s="475">
        <f t="shared" si="151"/>
        <v>109.53841509</v>
      </c>
      <c r="W421" s="460">
        <f t="shared" si="152"/>
        <v>202.30011367999998</v>
      </c>
      <c r="X421" s="476">
        <f t="shared" si="153"/>
        <v>154.79646104</v>
      </c>
      <c r="Y421" s="476">
        <f t="shared" si="154"/>
        <v>87.420923419999994</v>
      </c>
      <c r="Z421" s="478">
        <f t="shared" si="155"/>
        <v>13.88591006</v>
      </c>
      <c r="AA421" s="465">
        <f t="shared" si="156"/>
        <v>612.17100928999992</v>
      </c>
      <c r="AB421" s="429">
        <f t="shared" si="157"/>
        <v>0.10609549554419409</v>
      </c>
      <c r="AC421" s="454">
        <f t="shared" si="158"/>
        <v>96.077895901499787</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303.80090319999999</v>
      </c>
      <c r="V422" s="475">
        <f t="shared" si="151"/>
        <v>875.20588271999998</v>
      </c>
      <c r="W422" s="460">
        <f t="shared" si="152"/>
        <v>1458.4630815199998</v>
      </c>
      <c r="X422" s="476">
        <f t="shared" si="153"/>
        <v>1277.20800117</v>
      </c>
      <c r="Y422" s="476">
        <f t="shared" si="154"/>
        <v>609.91468812000005</v>
      </c>
      <c r="Z422" s="478">
        <f t="shared" si="155"/>
        <v>38.355549754000002</v>
      </c>
      <c r="AA422" s="465">
        <f t="shared" si="156"/>
        <v>4562.9481064840002</v>
      </c>
      <c r="AB422" s="429">
        <f t="shared" si="157"/>
        <v>0.7908055643819758</v>
      </c>
      <c r="AC422" s="454">
        <f t="shared" si="158"/>
        <v>98.679248770069734</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273.84019359999996</v>
      </c>
      <c r="V423" s="475">
        <f t="shared" si="151"/>
        <v>801.68194430999995</v>
      </c>
      <c r="W423" s="460">
        <f t="shared" si="152"/>
        <v>1263.505560092</v>
      </c>
      <c r="X423" s="476">
        <f t="shared" si="153"/>
        <v>1059.1105923799998</v>
      </c>
      <c r="Y423" s="476">
        <f t="shared" si="154"/>
        <v>507.04669982000001</v>
      </c>
      <c r="Z423" s="478">
        <f t="shared" si="155"/>
        <v>34.348135094</v>
      </c>
      <c r="AA423" s="465">
        <f t="shared" si="156"/>
        <v>3939.5331252959995</v>
      </c>
      <c r="AB423" s="429">
        <f t="shared" si="157"/>
        <v>0.68276137353483524</v>
      </c>
      <c r="AC423" s="454">
        <f t="shared" si="158"/>
        <v>99.965008226146352</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203.89744919999998</v>
      </c>
      <c r="V424" s="475">
        <f t="shared" si="151"/>
        <v>601.40988999000001</v>
      </c>
      <c r="W424" s="460">
        <f t="shared" si="152"/>
        <v>909.41999412400003</v>
      </c>
      <c r="X424" s="476">
        <f t="shared" si="153"/>
        <v>707.88099240999998</v>
      </c>
      <c r="Y424" s="476">
        <f t="shared" si="154"/>
        <v>345.73297428000001</v>
      </c>
      <c r="Z424" s="478">
        <f t="shared" si="155"/>
        <v>30.046941710000002</v>
      </c>
      <c r="AA424" s="465">
        <f t="shared" si="156"/>
        <v>2798.3882417139998</v>
      </c>
      <c r="AB424" s="429">
        <f t="shared" si="157"/>
        <v>0.48498929665753898</v>
      </c>
      <c r="AC424" s="454">
        <f t="shared" si="158"/>
        <v>101.34364183550255</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40.439178399999996</v>
      </c>
      <c r="V425" s="475">
        <f t="shared" si="151"/>
        <v>108.99378009</v>
      </c>
      <c r="W425" s="460">
        <f t="shared" si="152"/>
        <v>194.623635724</v>
      </c>
      <c r="X425" s="476">
        <f t="shared" si="153"/>
        <v>133.46406562999999</v>
      </c>
      <c r="Y425" s="476">
        <f t="shared" si="154"/>
        <v>83.812197240000003</v>
      </c>
      <c r="Z425" s="478">
        <f t="shared" si="155"/>
        <v>16.201535708000002</v>
      </c>
      <c r="AA425" s="465">
        <f t="shared" si="156"/>
        <v>577.53439279200006</v>
      </c>
      <c r="AB425" s="429">
        <f t="shared" si="157"/>
        <v>0.10009261573518198</v>
      </c>
      <c r="AC425" s="454">
        <f t="shared" si="158"/>
        <v>96.186958544221895</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204.25141839999998</v>
      </c>
      <c r="V426" s="475">
        <f t="shared" si="151"/>
        <v>588.43370547000006</v>
      </c>
      <c r="W426" s="460">
        <f t="shared" si="152"/>
        <v>977.63140918800002</v>
      </c>
      <c r="X426" s="476">
        <f t="shared" si="153"/>
        <v>796.84661084000004</v>
      </c>
      <c r="Y426" s="476">
        <f t="shared" si="154"/>
        <v>392.49046184000002</v>
      </c>
      <c r="Z426" s="478">
        <f t="shared" si="155"/>
        <v>32.263090104</v>
      </c>
      <c r="AA426" s="465">
        <f t="shared" si="156"/>
        <v>2991.9166958420005</v>
      </c>
      <c r="AB426" s="429">
        <f t="shared" si="157"/>
        <v>0.51852975664506074</v>
      </c>
      <c r="AC426" s="454">
        <f t="shared" si="158"/>
        <v>99.479325637731847</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74.6560056</v>
      </c>
      <c r="V427" s="475">
        <f t="shared" si="151"/>
        <v>252.05790284999998</v>
      </c>
      <c r="W427" s="460">
        <f t="shared" si="152"/>
        <v>430.19516495200003</v>
      </c>
      <c r="X427" s="476">
        <f t="shared" si="153"/>
        <v>340.68517381999999</v>
      </c>
      <c r="Y427" s="476">
        <f t="shared" si="154"/>
        <v>177.31401516</v>
      </c>
      <c r="Z427" s="478">
        <f t="shared" si="155"/>
        <v>24.12310403</v>
      </c>
      <c r="AA427" s="465">
        <f t="shared" si="156"/>
        <v>1299.0313664119999</v>
      </c>
      <c r="AB427" s="429">
        <f t="shared" si="157"/>
        <v>0.22513541878890814</v>
      </c>
      <c r="AC427" s="454">
        <f t="shared" si="158"/>
        <v>98.452453652602685</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84.045096000000001</v>
      </c>
      <c r="V428" s="475">
        <f t="shared" si="151"/>
        <v>213.62819283000002</v>
      </c>
      <c r="W428" s="460">
        <f t="shared" si="152"/>
        <v>387.44789256000001</v>
      </c>
      <c r="X428" s="476">
        <f t="shared" si="153"/>
        <v>298.02057611000004</v>
      </c>
      <c r="Y428" s="476">
        <f t="shared" si="154"/>
        <v>155.4834276</v>
      </c>
      <c r="Z428" s="478">
        <f t="shared" si="155"/>
        <v>21.566130596000001</v>
      </c>
      <c r="AA428" s="465">
        <f t="shared" si="156"/>
        <v>1160.1913156959999</v>
      </c>
      <c r="AB428" s="429">
        <f t="shared" si="157"/>
        <v>0.20107301831819757</v>
      </c>
      <c r="AC428" s="454">
        <f t="shared" si="158"/>
        <v>98.135531377106417</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75.597729599999994</v>
      </c>
      <c r="V429" s="475">
        <f t="shared" si="151"/>
        <v>205.61167692000001</v>
      </c>
      <c r="W429" s="460">
        <f t="shared" si="152"/>
        <v>362.54578817999999</v>
      </c>
      <c r="X429" s="476">
        <f t="shared" si="153"/>
        <v>262.04339026000002</v>
      </c>
      <c r="Y429" s="476">
        <f t="shared" si="154"/>
        <v>144.53334050000001</v>
      </c>
      <c r="Z429" s="478">
        <f t="shared" si="155"/>
        <v>20.428217786000001</v>
      </c>
      <c r="AA429" s="465">
        <f t="shared" si="156"/>
        <v>1070.7601432460001</v>
      </c>
      <c r="AB429" s="429">
        <f t="shared" si="157"/>
        <v>0.18557368167175045</v>
      </c>
      <c r="AC429" s="454">
        <f t="shared" si="158"/>
        <v>98.639163648387765</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49.013472400000005</v>
      </c>
      <c r="V430" s="475">
        <f t="shared" si="151"/>
        <v>141.44804855999999</v>
      </c>
      <c r="W430" s="460">
        <f t="shared" si="152"/>
        <v>244.62649491600001</v>
      </c>
      <c r="X430" s="476">
        <f t="shared" si="153"/>
        <v>175.66290243</v>
      </c>
      <c r="Y430" s="476">
        <f t="shared" si="154"/>
        <v>98.168983859999997</v>
      </c>
      <c r="Z430" s="478">
        <f t="shared" si="155"/>
        <v>16.025839766000001</v>
      </c>
      <c r="AA430" s="465">
        <f t="shared" si="156"/>
        <v>724.94574193200003</v>
      </c>
      <c r="AB430" s="429">
        <f t="shared" si="157"/>
        <v>0.12564050986689776</v>
      </c>
      <c r="AC430" s="454">
        <f t="shared" si="158"/>
        <v>98.483599508230668</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116.28494599999999</v>
      </c>
      <c r="V431" s="475">
        <f t="shared" si="151"/>
        <v>312.08693958000003</v>
      </c>
      <c r="W431" s="460">
        <f t="shared" si="152"/>
        <v>491.87035605600005</v>
      </c>
      <c r="X431" s="476">
        <f t="shared" si="153"/>
        <v>356.20155289999997</v>
      </c>
      <c r="Y431" s="476">
        <f t="shared" si="154"/>
        <v>191.90395949999998</v>
      </c>
      <c r="Z431" s="478">
        <f t="shared" si="155"/>
        <v>25.099311062000002</v>
      </c>
      <c r="AA431" s="465">
        <f t="shared" si="156"/>
        <v>1493.4470650979999</v>
      </c>
      <c r="AB431" s="429">
        <f t="shared" si="157"/>
        <v>0.25882964733067587</v>
      </c>
      <c r="AC431" s="454">
        <f t="shared" si="158"/>
        <v>99.88425725792959</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141.27717239999998</v>
      </c>
      <c r="V432" s="475">
        <f t="shared" si="151"/>
        <v>412.92176913000003</v>
      </c>
      <c r="W432" s="460">
        <f t="shared" si="152"/>
        <v>650.79294211600006</v>
      </c>
      <c r="X432" s="476">
        <f t="shared" si="153"/>
        <v>509.49450344000002</v>
      </c>
      <c r="Y432" s="476">
        <f t="shared" si="154"/>
        <v>253.38239582</v>
      </c>
      <c r="Z432" s="478">
        <f t="shared" si="155"/>
        <v>29.139437839999999</v>
      </c>
      <c r="AA432" s="465">
        <f t="shared" si="156"/>
        <v>1997.0082207460002</v>
      </c>
      <c r="AB432" s="429">
        <f t="shared" si="157"/>
        <v>0.34610194467001737</v>
      </c>
      <c r="AC432" s="454">
        <f t="shared" si="158"/>
        <v>100.20100076795042</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44.2497124</v>
      </c>
      <c r="V433" s="475">
        <f t="shared" si="151"/>
        <v>113.14889468999999</v>
      </c>
      <c r="W433" s="460">
        <f t="shared" si="152"/>
        <v>221.274405304</v>
      </c>
      <c r="X433" s="476">
        <f t="shared" si="153"/>
        <v>172.57027246999999</v>
      </c>
      <c r="Y433" s="476">
        <f t="shared" si="154"/>
        <v>88.797754839999996</v>
      </c>
      <c r="Z433" s="478">
        <f t="shared" si="155"/>
        <v>13.896746924</v>
      </c>
      <c r="AA433" s="465">
        <f t="shared" si="156"/>
        <v>653.93778662800003</v>
      </c>
      <c r="AB433" s="429">
        <f t="shared" si="157"/>
        <v>0.11333410513483536</v>
      </c>
      <c r="AC433" s="454">
        <f t="shared" si="158"/>
        <v>97.527036073808119</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46.5626836</v>
      </c>
      <c r="V434" s="475">
        <f t="shared" si="151"/>
        <v>118.15244063999999</v>
      </c>
      <c r="W434" s="460">
        <f t="shared" si="152"/>
        <v>207.042822672</v>
      </c>
      <c r="X434" s="476">
        <f t="shared" si="153"/>
        <v>147.93738537999999</v>
      </c>
      <c r="Y434" s="476">
        <f t="shared" si="154"/>
        <v>87.449021219999992</v>
      </c>
      <c r="Z434" s="478">
        <f t="shared" si="155"/>
        <v>15.739417132</v>
      </c>
      <c r="AA434" s="465">
        <f t="shared" si="156"/>
        <v>622.88377064399992</v>
      </c>
      <c r="AB434" s="429">
        <f t="shared" si="157"/>
        <v>0.10795212662807624</v>
      </c>
      <c r="AC434" s="454">
        <f t="shared" si="158"/>
        <v>96.756921584774673</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37.573582799999997</v>
      </c>
      <c r="V435" s="475">
        <f t="shared" si="151"/>
        <v>112.82062545000001</v>
      </c>
      <c r="W435" s="460">
        <f t="shared" si="152"/>
        <v>214.430675904</v>
      </c>
      <c r="X435" s="476">
        <f t="shared" si="153"/>
        <v>144.99932819999998</v>
      </c>
      <c r="Y435" s="476">
        <f t="shared" si="154"/>
        <v>88.930205220000005</v>
      </c>
      <c r="Z435" s="478">
        <f t="shared" si="155"/>
        <v>16.443340826</v>
      </c>
      <c r="AA435" s="465">
        <f t="shared" si="156"/>
        <v>615.1977584</v>
      </c>
      <c r="AB435" s="429">
        <f t="shared" si="157"/>
        <v>0.10662006211438475</v>
      </c>
      <c r="AC435" s="454">
        <f t="shared" si="158"/>
        <v>97.020335570322828</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261.68176560000001</v>
      </c>
      <c r="V436" s="475">
        <f t="shared" si="151"/>
        <v>811.4389065900001</v>
      </c>
      <c r="W436" s="460">
        <f t="shared" si="152"/>
        <v>1328.969741544</v>
      </c>
      <c r="X436" s="476">
        <f t="shared" si="153"/>
        <v>1130.1211099100001</v>
      </c>
      <c r="Y436" s="476">
        <f t="shared" si="154"/>
        <v>549.64937006000002</v>
      </c>
      <c r="Z436" s="478">
        <f t="shared" si="155"/>
        <v>40.530094920000003</v>
      </c>
      <c r="AA436" s="465">
        <f t="shared" si="156"/>
        <v>4122.3909886239999</v>
      </c>
      <c r="AB436" s="429">
        <f t="shared" si="157"/>
        <v>0.71445251102668972</v>
      </c>
      <c r="AC436" s="454">
        <f t="shared" si="158"/>
        <v>99.098023070434266</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136.1785472</v>
      </c>
      <c r="V437" s="475">
        <f t="shared" si="151"/>
        <v>355.04769456000002</v>
      </c>
      <c r="W437" s="460">
        <f t="shared" si="152"/>
        <v>627.78310259199998</v>
      </c>
      <c r="X437" s="476">
        <f t="shared" si="153"/>
        <v>515.53260568999997</v>
      </c>
      <c r="Y437" s="476">
        <f t="shared" si="154"/>
        <v>251.93031232000001</v>
      </c>
      <c r="Z437" s="478">
        <f t="shared" si="155"/>
        <v>27.125223466000001</v>
      </c>
      <c r="AA437" s="465">
        <f t="shared" si="156"/>
        <v>1913.5974858279999</v>
      </c>
      <c r="AB437" s="429">
        <f t="shared" si="157"/>
        <v>0.33164601140866551</v>
      </c>
      <c r="AC437" s="454">
        <f t="shared" si="158"/>
        <v>98.60358670458082</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214.1580544</v>
      </c>
      <c r="V439" s="475">
        <f t="shared" si="151"/>
        <v>647.70302141999991</v>
      </c>
      <c r="W439" s="460">
        <f t="shared" si="152"/>
        <v>992.56113759599998</v>
      </c>
      <c r="X439" s="476">
        <f t="shared" si="153"/>
        <v>865.12899117999996</v>
      </c>
      <c r="Y439" s="476">
        <f t="shared" si="154"/>
        <v>419.86046221999999</v>
      </c>
      <c r="Z439" s="478">
        <f t="shared" si="155"/>
        <v>33.667691961999999</v>
      </c>
      <c r="AA439" s="465">
        <f t="shared" si="156"/>
        <v>3173.0793587779999</v>
      </c>
      <c r="AB439" s="429">
        <f t="shared" si="157"/>
        <v>0.54992709857504329</v>
      </c>
      <c r="AC439" s="454">
        <f t="shared" si="158"/>
        <v>98.854613217431904</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155.78821120000001</v>
      </c>
      <c r="V440" s="475">
        <f t="shared" si="151"/>
        <v>462.78467819999997</v>
      </c>
      <c r="W440" s="460">
        <f t="shared" si="152"/>
        <v>749.94250973999999</v>
      </c>
      <c r="X440" s="476">
        <f t="shared" si="153"/>
        <v>606.36816006000004</v>
      </c>
      <c r="Y440" s="476">
        <f t="shared" si="154"/>
        <v>311.52376218000001</v>
      </c>
      <c r="Z440" s="478">
        <f t="shared" si="155"/>
        <v>30.196404036000001</v>
      </c>
      <c r="AA440" s="465">
        <f t="shared" si="156"/>
        <v>2316.6037254160001</v>
      </c>
      <c r="AB440" s="429">
        <f t="shared" si="157"/>
        <v>0.40149111359029466</v>
      </c>
      <c r="AC440" s="454">
        <f t="shared" si="158"/>
        <v>98.778044672839883</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54.440469199999995</v>
      </c>
      <c r="V441" s="475">
        <f t="shared" si="151"/>
        <v>152.19942426</v>
      </c>
      <c r="W441" s="460">
        <f t="shared" si="152"/>
        <v>289.32610599599997</v>
      </c>
      <c r="X441" s="476">
        <f t="shared" si="153"/>
        <v>216.95581783</v>
      </c>
      <c r="Y441" s="476">
        <f t="shared" si="154"/>
        <v>124.89953174</v>
      </c>
      <c r="Z441" s="478">
        <f t="shared" si="155"/>
        <v>19.11487795</v>
      </c>
      <c r="AA441" s="465">
        <f t="shared" si="156"/>
        <v>856.93622697600006</v>
      </c>
      <c r="AB441" s="429">
        <f t="shared" si="157"/>
        <v>0.14851581056776431</v>
      </c>
      <c r="AC441" s="454">
        <f t="shared" si="158"/>
        <v>96.244335608854954</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123.92820920000001</v>
      </c>
      <c r="V442" s="475">
        <f t="shared" si="151"/>
        <v>386.20745864999998</v>
      </c>
      <c r="W442" s="460">
        <f t="shared" si="152"/>
        <v>622.28902998399997</v>
      </c>
      <c r="X442" s="476">
        <f t="shared" si="153"/>
        <v>487.73158891000003</v>
      </c>
      <c r="Y442" s="476">
        <f t="shared" si="154"/>
        <v>248.80595979999998</v>
      </c>
      <c r="Z442" s="478">
        <f t="shared" si="155"/>
        <v>24.644588779999999</v>
      </c>
      <c r="AA442" s="465">
        <f t="shared" si="156"/>
        <v>1893.606835324</v>
      </c>
      <c r="AB442" s="429">
        <f t="shared" si="157"/>
        <v>0.32818142726585792</v>
      </c>
      <c r="AC442" s="454">
        <f t="shared" si="158"/>
        <v>99.799673758756285</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101.37919280000001</v>
      </c>
      <c r="V443" s="475">
        <f t="shared" si="151"/>
        <v>271.51109622000001</v>
      </c>
      <c r="W443" s="460">
        <f t="shared" si="152"/>
        <v>467.35807880800002</v>
      </c>
      <c r="X443" s="476">
        <f t="shared" si="153"/>
        <v>352.97321056999999</v>
      </c>
      <c r="Y443" s="476">
        <f t="shared" si="154"/>
        <v>193.51581343999999</v>
      </c>
      <c r="Z443" s="478">
        <f t="shared" si="155"/>
        <v>21.248966667999998</v>
      </c>
      <c r="AA443" s="465">
        <f t="shared" si="156"/>
        <v>1407.986358506</v>
      </c>
      <c r="AB443" s="429">
        <f t="shared" si="157"/>
        <v>0.24401843301663778</v>
      </c>
      <c r="AC443" s="454">
        <f t="shared" si="158"/>
        <v>98.194398203374504</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164.23162239999999</v>
      </c>
      <c r="V444" s="475">
        <f t="shared" si="151"/>
        <v>430.97600403000001</v>
      </c>
      <c r="W444" s="460">
        <f t="shared" si="152"/>
        <v>795.04826919599998</v>
      </c>
      <c r="X444" s="476">
        <f t="shared" si="153"/>
        <v>691.14212183999996</v>
      </c>
      <c r="Y444" s="476">
        <f t="shared" si="154"/>
        <v>353.52067729999999</v>
      </c>
      <c r="Z444" s="478">
        <f t="shared" si="155"/>
        <v>24.483096855999996</v>
      </c>
      <c r="AA444" s="465">
        <f t="shared" si="156"/>
        <v>2459.401791622</v>
      </c>
      <c r="AB444" s="429">
        <f t="shared" si="157"/>
        <v>0.42623947861733102</v>
      </c>
      <c r="AC444" s="454">
        <f t="shared" si="158"/>
        <v>96.493183764857221</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62.290474799999998</v>
      </c>
      <c r="V445" s="475">
        <f t="shared" si="151"/>
        <v>156.91254462000001</v>
      </c>
      <c r="W445" s="460">
        <f t="shared" si="152"/>
        <v>289.70027941199999</v>
      </c>
      <c r="X445" s="476">
        <f t="shared" si="153"/>
        <v>229.53456833999999</v>
      </c>
      <c r="Y445" s="476">
        <f t="shared" si="154"/>
        <v>126.02698834</v>
      </c>
      <c r="Z445" s="478">
        <f t="shared" si="155"/>
        <v>19.447523361999998</v>
      </c>
      <c r="AA445" s="465">
        <f t="shared" si="156"/>
        <v>883.91237887399996</v>
      </c>
      <c r="AB445" s="429">
        <f t="shared" si="157"/>
        <v>0.15319105353102253</v>
      </c>
      <c r="AC445" s="454">
        <f t="shared" si="158"/>
        <v>95.992482345183021</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61.259138800000002</v>
      </c>
      <c r="V446" s="475">
        <f t="shared" si="151"/>
        <v>173.35003373999999</v>
      </c>
      <c r="W446" s="460">
        <f t="shared" si="152"/>
        <v>273.88018482399997</v>
      </c>
      <c r="X446" s="476">
        <f t="shared" si="153"/>
        <v>202.70588866999998</v>
      </c>
      <c r="Y446" s="476">
        <f t="shared" si="154"/>
        <v>113.32940678</v>
      </c>
      <c r="Z446" s="478">
        <f t="shared" si="155"/>
        <v>16.785656496000001</v>
      </c>
      <c r="AA446" s="465">
        <f t="shared" si="156"/>
        <v>841.31030930999987</v>
      </c>
      <c r="AB446" s="429">
        <f t="shared" si="157"/>
        <v>0.14580767925649912</v>
      </c>
      <c r="AC446" s="454">
        <f t="shared" si="158"/>
        <v>98.434689378883789</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75.028405599999999</v>
      </c>
      <c r="V447" s="475">
        <f t="shared" si="151"/>
        <v>207.47336687999999</v>
      </c>
      <c r="W447" s="460">
        <f t="shared" si="152"/>
        <v>339.210711312</v>
      </c>
      <c r="X447" s="476">
        <f t="shared" si="153"/>
        <v>261.47308776</v>
      </c>
      <c r="Y447" s="476">
        <f t="shared" si="154"/>
        <v>140.20671071999999</v>
      </c>
      <c r="Z447" s="478">
        <f t="shared" si="155"/>
        <v>17.512350695999999</v>
      </c>
      <c r="AA447" s="465">
        <f t="shared" si="156"/>
        <v>1040.904632968</v>
      </c>
      <c r="AB447" s="429">
        <f t="shared" si="157"/>
        <v>0.18039941645892549</v>
      </c>
      <c r="AC447" s="454">
        <f t="shared" si="158"/>
        <v>98.414717560895539</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136.78675520000002</v>
      </c>
      <c r="V448" s="475">
        <f t="shared" si="151"/>
        <v>350.06188229999998</v>
      </c>
      <c r="W448" s="460">
        <f t="shared" si="152"/>
        <v>621.28296755600002</v>
      </c>
      <c r="X448" s="476">
        <f t="shared" si="153"/>
        <v>521.14642957000001</v>
      </c>
      <c r="Y448" s="476">
        <f t="shared" si="154"/>
        <v>254.45662717999997</v>
      </c>
      <c r="Z448" s="478">
        <f t="shared" si="155"/>
        <v>22.693903166000002</v>
      </c>
      <c r="AA448" s="465">
        <f t="shared" si="156"/>
        <v>1906.4285649719998</v>
      </c>
      <c r="AB448" s="429">
        <f t="shared" si="157"/>
        <v>0.33040356411993066</v>
      </c>
      <c r="AC448" s="454">
        <f t="shared" si="158"/>
        <v>98.276181276926422</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62.547272</v>
      </c>
      <c r="V449" s="475">
        <f t="shared" si="151"/>
        <v>186.57518373000002</v>
      </c>
      <c r="W449" s="460">
        <f t="shared" si="152"/>
        <v>320.48126416400004</v>
      </c>
      <c r="X449" s="476">
        <f t="shared" si="153"/>
        <v>233.60894755999999</v>
      </c>
      <c r="Y449" s="476">
        <f t="shared" si="154"/>
        <v>129.6047026</v>
      </c>
      <c r="Z449" s="478">
        <f t="shared" si="155"/>
        <v>20.315156915999999</v>
      </c>
      <c r="AA449" s="465">
        <f t="shared" si="156"/>
        <v>953.13252696999996</v>
      </c>
      <c r="AB449" s="429">
        <f t="shared" si="157"/>
        <v>0.16518761299306758</v>
      </c>
      <c r="AC449" s="454">
        <f t="shared" si="158"/>
        <v>98.473316982650445</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119.8230148</v>
      </c>
      <c r="V450" s="475">
        <f t="shared" si="151"/>
        <v>334.51497377999999</v>
      </c>
      <c r="W450" s="460">
        <f t="shared" si="152"/>
        <v>556.24316426399992</v>
      </c>
      <c r="X450" s="476">
        <f t="shared" si="153"/>
        <v>470.35395441999998</v>
      </c>
      <c r="Y450" s="476">
        <f t="shared" si="154"/>
        <v>238.48298496000001</v>
      </c>
      <c r="Z450" s="478">
        <f t="shared" si="155"/>
        <v>21.452892626000001</v>
      </c>
      <c r="AA450" s="465">
        <f t="shared" si="156"/>
        <v>1740.87098485</v>
      </c>
      <c r="AB450" s="429">
        <f t="shared" si="157"/>
        <v>0.30171074260831887</v>
      </c>
      <c r="AC450" s="454">
        <f t="shared" si="158"/>
        <v>97.809074170320642</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43.971731200000001</v>
      </c>
      <c r="V451" s="475">
        <f t="shared" si="151"/>
        <v>131.21106803999999</v>
      </c>
      <c r="W451" s="460">
        <f t="shared" si="152"/>
        <v>221.352150188</v>
      </c>
      <c r="X451" s="476">
        <f t="shared" si="153"/>
        <v>158.70002112</v>
      </c>
      <c r="Y451" s="476">
        <f t="shared" si="154"/>
        <v>91.278328079999994</v>
      </c>
      <c r="Z451" s="478">
        <f t="shared" si="155"/>
        <v>17.176690812</v>
      </c>
      <c r="AA451" s="465">
        <f t="shared" si="156"/>
        <v>663.68998943999998</v>
      </c>
      <c r="AB451" s="429">
        <f t="shared" si="157"/>
        <v>0.11502426160138647</v>
      </c>
      <c r="AC451" s="454">
        <f t="shared" si="158"/>
        <v>97.78470797512206</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50.306935200000005</v>
      </c>
      <c r="V452" s="475">
        <f t="shared" si="151"/>
        <v>134.06499521999999</v>
      </c>
      <c r="W452" s="460">
        <f t="shared" si="152"/>
        <v>228.940689628</v>
      </c>
      <c r="X452" s="476">
        <f t="shared" si="153"/>
        <v>158.62177545999998</v>
      </c>
      <c r="Y452" s="476">
        <f t="shared" si="154"/>
        <v>93.067830120000011</v>
      </c>
      <c r="Z452" s="478">
        <f t="shared" si="155"/>
        <v>16.683955418</v>
      </c>
      <c r="AA452" s="465">
        <f t="shared" si="156"/>
        <v>681.686181046</v>
      </c>
      <c r="AB452" s="429">
        <f t="shared" si="157"/>
        <v>0.11814318562322357</v>
      </c>
      <c r="AC452" s="454">
        <f t="shared" si="158"/>
        <v>97.939164903137211</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62.401499999999999</v>
      </c>
      <c r="V453" s="475">
        <f t="shared" si="151"/>
        <v>156.01069575</v>
      </c>
      <c r="W453" s="460">
        <f t="shared" si="152"/>
        <v>309.78901825200001</v>
      </c>
      <c r="X453" s="476">
        <f t="shared" si="153"/>
        <v>237.07650451000001</v>
      </c>
      <c r="Y453" s="476">
        <f t="shared" si="154"/>
        <v>132.49546745999999</v>
      </c>
      <c r="Z453" s="478">
        <f t="shared" si="155"/>
        <v>18.199526986000002</v>
      </c>
      <c r="AA453" s="465">
        <f t="shared" si="156"/>
        <v>915.9727129580001</v>
      </c>
      <c r="AB453" s="429">
        <f t="shared" si="157"/>
        <v>0.15874743725441942</v>
      </c>
      <c r="AC453" s="454">
        <f t="shared" si="158"/>
        <v>96.18439349523608</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84.834835600000005</v>
      </c>
      <c r="V454" s="475">
        <f t="shared" si="151"/>
        <v>212.07984875999998</v>
      </c>
      <c r="W454" s="460">
        <f t="shared" si="152"/>
        <v>398.69281846400003</v>
      </c>
      <c r="X454" s="476">
        <f t="shared" si="153"/>
        <v>344.29554738999997</v>
      </c>
      <c r="Y454" s="476">
        <f t="shared" si="154"/>
        <v>178.71180782000002</v>
      </c>
      <c r="Z454" s="478">
        <f t="shared" si="155"/>
        <v>19.728890136</v>
      </c>
      <c r="AA454" s="465">
        <f t="shared" si="156"/>
        <v>1238.34374817</v>
      </c>
      <c r="AB454" s="429">
        <f t="shared" si="157"/>
        <v>0.21461763399826692</v>
      </c>
      <c r="AC454" s="454">
        <f t="shared" si="158"/>
        <v>95.655153412382901</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50.319946400000006</v>
      </c>
      <c r="V455" s="475">
        <f t="shared" si="151"/>
        <v>131.52289175999999</v>
      </c>
      <c r="W455" s="460">
        <f t="shared" si="152"/>
        <v>222.88850275999999</v>
      </c>
      <c r="X455" s="476">
        <f t="shared" si="153"/>
        <v>154.38747447</v>
      </c>
      <c r="Y455" s="476">
        <f t="shared" si="154"/>
        <v>94.008830400000008</v>
      </c>
      <c r="Z455" s="478">
        <f t="shared" si="155"/>
        <v>16.693432108</v>
      </c>
      <c r="AA455" s="465">
        <f t="shared" si="156"/>
        <v>669.821077898</v>
      </c>
      <c r="AB455" s="429">
        <f t="shared" si="157"/>
        <v>0.11608684192339688</v>
      </c>
      <c r="AC455" s="454">
        <f t="shared" si="158"/>
        <v>97.103801035967706</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67.008914799999999</v>
      </c>
      <c r="V456" s="475">
        <f t="shared" si="151"/>
        <v>169.79027013000001</v>
      </c>
      <c r="W456" s="460">
        <f t="shared" si="152"/>
        <v>308.91109722799996</v>
      </c>
      <c r="X456" s="476">
        <f t="shared" si="153"/>
        <v>211.90727088000003</v>
      </c>
      <c r="Y456" s="476">
        <f t="shared" si="154"/>
        <v>123.96649237999999</v>
      </c>
      <c r="Z456" s="478">
        <f t="shared" si="155"/>
        <v>21.547960273999998</v>
      </c>
      <c r="AA456" s="465">
        <f t="shared" si="156"/>
        <v>903.13200569200001</v>
      </c>
      <c r="AB456" s="429">
        <f t="shared" si="157"/>
        <v>0.15652201138509533</v>
      </c>
      <c r="AC456" s="454">
        <f t="shared" si="158"/>
        <v>97.829384125960317</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194.83378039999999</v>
      </c>
      <c r="V458" s="475">
        <f t="shared" si="172"/>
        <v>592.69369887000005</v>
      </c>
      <c r="W458" s="460">
        <f t="shared" si="173"/>
        <v>976.11079146800012</v>
      </c>
      <c r="X458" s="476">
        <f t="shared" si="174"/>
        <v>936.65799806999996</v>
      </c>
      <c r="Y458" s="476">
        <f t="shared" si="175"/>
        <v>459.91222518000006</v>
      </c>
      <c r="Z458" s="478">
        <f t="shared" si="176"/>
        <v>12.933207004</v>
      </c>
      <c r="AA458" s="465">
        <f t="shared" si="177"/>
        <v>3173.1417009920001</v>
      </c>
      <c r="AB458" s="429">
        <f t="shared" si="178"/>
        <v>0.54993790311819757</v>
      </c>
      <c r="AC458" s="454">
        <f t="shared" si="179"/>
        <v>96.540803828187464</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90.370618000000007</v>
      </c>
      <c r="V459" s="475">
        <f t="shared" si="172"/>
        <v>255.10492331999998</v>
      </c>
      <c r="W459" s="460">
        <f t="shared" si="173"/>
        <v>467.40734126800004</v>
      </c>
      <c r="X459" s="476">
        <f t="shared" si="174"/>
        <v>448.68414089000004</v>
      </c>
      <c r="Y459" s="476">
        <f t="shared" si="175"/>
        <v>246.08284860000001</v>
      </c>
      <c r="Z459" s="478">
        <f t="shared" si="176"/>
        <v>6.9010156340000002</v>
      </c>
      <c r="AA459" s="465">
        <f t="shared" si="177"/>
        <v>1514.5508877120001</v>
      </c>
      <c r="AB459" s="429">
        <f t="shared" si="178"/>
        <v>0.262487155582669</v>
      </c>
      <c r="AC459" s="454">
        <f t="shared" si="179"/>
        <v>93.320236128974145</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32.487628000000001</v>
      </c>
      <c r="V460" s="475">
        <f t="shared" si="172"/>
        <v>81.99674730000001</v>
      </c>
      <c r="W460" s="460">
        <f t="shared" si="173"/>
        <v>154.14195151999999</v>
      </c>
      <c r="X460" s="476">
        <f t="shared" si="174"/>
        <v>152.17988020000001</v>
      </c>
      <c r="Y460" s="476">
        <f t="shared" si="175"/>
        <v>81.211354020000002</v>
      </c>
      <c r="Z460" s="478">
        <f t="shared" si="176"/>
        <v>4.2745937920000001</v>
      </c>
      <c r="AA460" s="465">
        <f t="shared" si="177"/>
        <v>506.29215483200005</v>
      </c>
      <c r="AB460" s="429">
        <f t="shared" si="178"/>
        <v>8.7745607423223584E-2</v>
      </c>
      <c r="AC460" s="454">
        <f t="shared" si="179"/>
        <v>92.725698257177498</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61.803475599999999</v>
      </c>
      <c r="V461" s="475">
        <f t="shared" si="172"/>
        <v>164.04463062000002</v>
      </c>
      <c r="W461" s="460">
        <f t="shared" si="173"/>
        <v>292.48175794800005</v>
      </c>
      <c r="X461" s="476">
        <f t="shared" si="174"/>
        <v>242.93592662999998</v>
      </c>
      <c r="Y461" s="476">
        <f t="shared" si="175"/>
        <v>131.19478943999999</v>
      </c>
      <c r="Z461" s="478">
        <f t="shared" si="176"/>
        <v>8.2844475099999997</v>
      </c>
      <c r="AA461" s="465">
        <f t="shared" si="177"/>
        <v>900.7450277480001</v>
      </c>
      <c r="AB461" s="429">
        <f t="shared" si="178"/>
        <v>0.15610832369982672</v>
      </c>
      <c r="AC461" s="454">
        <f t="shared" si="179"/>
        <v>96.616483295847132</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7.0398487999999997</v>
      </c>
      <c r="V462" s="475">
        <f t="shared" si="172"/>
        <v>20.591557739999999</v>
      </c>
      <c r="W462" s="460">
        <f t="shared" si="173"/>
        <v>24.481692663999997</v>
      </c>
      <c r="X462" s="476">
        <f t="shared" si="174"/>
        <v>27.631406539999997</v>
      </c>
      <c r="Y462" s="476">
        <f t="shared" si="175"/>
        <v>15.103054420000001</v>
      </c>
      <c r="Z462" s="478">
        <f t="shared" si="176"/>
        <v>0.80958261199999992</v>
      </c>
      <c r="AA462" s="465">
        <f t="shared" si="177"/>
        <v>95.657142776000001</v>
      </c>
      <c r="AB462" s="429">
        <f t="shared" si="178"/>
        <v>1.6578360966377815E-2</v>
      </c>
      <c r="AC462" s="454">
        <f t="shared" si="179"/>
        <v>92.505719873511111</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181.69577560000002</v>
      </c>
      <c r="V463" s="475">
        <f t="shared" si="172"/>
        <v>518.53336469999999</v>
      </c>
      <c r="W463" s="460">
        <f t="shared" si="173"/>
        <v>791.96712221999996</v>
      </c>
      <c r="X463" s="476">
        <f t="shared" si="174"/>
        <v>721.78578689999995</v>
      </c>
      <c r="Y463" s="476">
        <f t="shared" si="175"/>
        <v>334.53519068000003</v>
      </c>
      <c r="Z463" s="478">
        <f t="shared" si="176"/>
        <v>7.7553586840000008</v>
      </c>
      <c r="AA463" s="465">
        <f t="shared" si="177"/>
        <v>2556.2725987839999</v>
      </c>
      <c r="AB463" s="429">
        <f t="shared" si="178"/>
        <v>0.44302818003188904</v>
      </c>
      <c r="AC463" s="454">
        <f t="shared" si="179"/>
        <v>99.363930175376836</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61.751949199999999</v>
      </c>
      <c r="V464" s="475">
        <f t="shared" si="172"/>
        <v>146.58862374</v>
      </c>
      <c r="W464" s="460">
        <f t="shared" si="173"/>
        <v>231.03369416800001</v>
      </c>
      <c r="X464" s="476">
        <f t="shared" si="174"/>
        <v>203.28604135</v>
      </c>
      <c r="Y464" s="476">
        <f t="shared" si="175"/>
        <v>82.363750839999994</v>
      </c>
      <c r="Z464" s="478">
        <f t="shared" si="176"/>
        <v>3.5266592759999997</v>
      </c>
      <c r="AA464" s="465">
        <f t="shared" si="177"/>
        <v>728.55071857400003</v>
      </c>
      <c r="AB464" s="429">
        <f t="shared" si="178"/>
        <v>0.12626528918093588</v>
      </c>
      <c r="AC464" s="454">
        <f t="shared" si="179"/>
        <v>102.04431746442566</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44.664822799999996</v>
      </c>
      <c r="V465" s="475">
        <f t="shared" si="172"/>
        <v>115.23840588</v>
      </c>
      <c r="W465" s="460">
        <f t="shared" si="173"/>
        <v>181.62360721600001</v>
      </c>
      <c r="X465" s="476">
        <f t="shared" si="174"/>
        <v>158.56802494000002</v>
      </c>
      <c r="Y465" s="476">
        <f t="shared" si="175"/>
        <v>67.444729240000001</v>
      </c>
      <c r="Z465" s="478">
        <f t="shared" si="176"/>
        <v>3.4165804479999999</v>
      </c>
      <c r="AA465" s="465">
        <f t="shared" si="177"/>
        <v>570.95617052399996</v>
      </c>
      <c r="AB465" s="429">
        <f t="shared" si="178"/>
        <v>9.8952542551819747E-2</v>
      </c>
      <c r="AC465" s="454">
        <f t="shared" si="179"/>
        <v>101.398478419532</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33.245471600000002</v>
      </c>
      <c r="V466" s="475">
        <f t="shared" si="172"/>
        <v>84.44200167000001</v>
      </c>
      <c r="W466" s="460">
        <f t="shared" si="173"/>
        <v>137.64457417200001</v>
      </c>
      <c r="X466" s="476">
        <f t="shared" si="174"/>
        <v>110.94451001</v>
      </c>
      <c r="Y466" s="476">
        <f t="shared" si="175"/>
        <v>51.104962399999998</v>
      </c>
      <c r="Z466" s="478">
        <f t="shared" si="176"/>
        <v>3.3199419460000001</v>
      </c>
      <c r="AA466" s="465">
        <f t="shared" si="177"/>
        <v>420.70146179799997</v>
      </c>
      <c r="AB466" s="429">
        <f t="shared" si="178"/>
        <v>7.2911865129636044E-2</v>
      </c>
      <c r="AC466" s="454">
        <f t="shared" si="179"/>
        <v>101.18491500032445</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131.9582116</v>
      </c>
      <c r="V467" s="475">
        <f t="shared" si="172"/>
        <v>382.02618167999998</v>
      </c>
      <c r="W467" s="460">
        <f t="shared" si="173"/>
        <v>626.62202430399998</v>
      </c>
      <c r="X467" s="476">
        <f t="shared" si="174"/>
        <v>570.35727101999998</v>
      </c>
      <c r="Y467" s="476">
        <f t="shared" si="175"/>
        <v>279.19307707999997</v>
      </c>
      <c r="Z467" s="478">
        <f t="shared" si="176"/>
        <v>9.1234285839999991</v>
      </c>
      <c r="AA467" s="465">
        <f t="shared" si="177"/>
        <v>1999.2801942679998</v>
      </c>
      <c r="AB467" s="429">
        <f t="shared" si="178"/>
        <v>0.34649570091299825</v>
      </c>
      <c r="AC467" s="454">
        <f t="shared" si="179"/>
        <v>97.698114801560436</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94.669972400000006</v>
      </c>
      <c r="V468" s="475">
        <f t="shared" si="172"/>
        <v>270.97126874999998</v>
      </c>
      <c r="W468" s="460">
        <f t="shared" si="173"/>
        <v>418.102915516</v>
      </c>
      <c r="X468" s="476">
        <f t="shared" si="174"/>
        <v>382.44814408000002</v>
      </c>
      <c r="Y468" s="476">
        <f t="shared" si="175"/>
        <v>171.38353749999999</v>
      </c>
      <c r="Z468" s="478">
        <f t="shared" si="176"/>
        <v>4.6959741240000001</v>
      </c>
      <c r="AA468" s="465">
        <f t="shared" si="177"/>
        <v>1342.2718123699999</v>
      </c>
      <c r="AB468" s="429">
        <f t="shared" si="178"/>
        <v>0.23262943022010396</v>
      </c>
      <c r="AC468" s="454">
        <f t="shared" si="179"/>
        <v>99.892863644357689</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8.0735520000000012</v>
      </c>
      <c r="V469" s="475">
        <f t="shared" si="172"/>
        <v>25.50442752</v>
      </c>
      <c r="W469" s="460">
        <f t="shared" si="173"/>
        <v>29.170064507999999</v>
      </c>
      <c r="X469" s="476">
        <f t="shared" si="174"/>
        <v>24.85637345</v>
      </c>
      <c r="Y469" s="476">
        <f t="shared" si="175"/>
        <v>10.012494520000001</v>
      </c>
      <c r="Z469" s="478">
        <f t="shared" si="176"/>
        <v>0.774832878</v>
      </c>
      <c r="AA469" s="465">
        <f t="shared" si="177"/>
        <v>98.39174487599999</v>
      </c>
      <c r="AB469" s="429">
        <f t="shared" si="178"/>
        <v>1.7052295472443673E-2</v>
      </c>
      <c r="AC469" s="454">
        <f t="shared" si="179"/>
        <v>105.41212316472401</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16.060984000000001</v>
      </c>
      <c r="V470" s="475">
        <f t="shared" si="172"/>
        <v>34.685535689999995</v>
      </c>
      <c r="W470" s="460">
        <f t="shared" si="173"/>
        <v>52.894007783999996</v>
      </c>
      <c r="X470" s="476">
        <f t="shared" si="174"/>
        <v>40.115508030000001</v>
      </c>
      <c r="Y470" s="476">
        <f t="shared" si="175"/>
        <v>20.154865699999998</v>
      </c>
      <c r="Z470" s="478">
        <f t="shared" si="176"/>
        <v>1.3194817560000001</v>
      </c>
      <c r="AA470" s="465">
        <f t="shared" si="177"/>
        <v>165.23038295999999</v>
      </c>
      <c r="AB470" s="429">
        <f t="shared" si="178"/>
        <v>2.8636114897746964E-2</v>
      </c>
      <c r="AC470" s="454">
        <f t="shared" si="179"/>
        <v>100.60255491520765</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18.171750400000001</v>
      </c>
      <c r="V471" s="475">
        <f t="shared" si="172"/>
        <v>61.719491339999998</v>
      </c>
      <c r="W471" s="460">
        <f t="shared" si="173"/>
        <v>78.520793100000006</v>
      </c>
      <c r="X471" s="476">
        <f t="shared" si="174"/>
        <v>62.032654649999998</v>
      </c>
      <c r="Y471" s="476">
        <f t="shared" si="175"/>
        <v>29.073093360000001</v>
      </c>
      <c r="Z471" s="478">
        <f t="shared" si="176"/>
        <v>2.9102670499999999</v>
      </c>
      <c r="AA471" s="465">
        <f t="shared" si="177"/>
        <v>252.42804989999996</v>
      </c>
      <c r="AB471" s="429">
        <f t="shared" si="178"/>
        <v>4.3748362201039857E-2</v>
      </c>
      <c r="AC471" s="454">
        <f t="shared" si="179"/>
        <v>103.28109914924258</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52.622164400000003</v>
      </c>
      <c r="V472" s="475">
        <f t="shared" si="172"/>
        <v>120.97169955</v>
      </c>
      <c r="W472" s="460">
        <f t="shared" si="173"/>
        <v>197.94391261999999</v>
      </c>
      <c r="X472" s="476">
        <f t="shared" si="174"/>
        <v>140.58802384000001</v>
      </c>
      <c r="Y472" s="476">
        <f t="shared" si="175"/>
        <v>64.291809020000002</v>
      </c>
      <c r="Z472" s="478">
        <f t="shared" si="176"/>
        <v>1.8418497979999999</v>
      </c>
      <c r="AA472" s="465">
        <f t="shared" si="177"/>
        <v>578.25945922799997</v>
      </c>
      <c r="AB472" s="429">
        <f t="shared" si="178"/>
        <v>0.10021827716256498</v>
      </c>
      <c r="AC472" s="454">
        <f t="shared" si="179"/>
        <v>104.36986523377554</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11.211767200000001</v>
      </c>
      <c r="V473" s="475">
        <f t="shared" si="172"/>
        <v>28.300363650000001</v>
      </c>
      <c r="W473" s="460">
        <f t="shared" si="173"/>
        <v>39.043618676000001</v>
      </c>
      <c r="X473" s="476">
        <f t="shared" si="174"/>
        <v>37.749541579999999</v>
      </c>
      <c r="Y473" s="476">
        <f t="shared" si="175"/>
        <v>18.010984320000002</v>
      </c>
      <c r="Z473" s="478">
        <f t="shared" si="176"/>
        <v>1.9499591359999999</v>
      </c>
      <c r="AA473" s="465">
        <f t="shared" si="177"/>
        <v>136.26623456199999</v>
      </c>
      <c r="AB473" s="429">
        <f t="shared" si="178"/>
        <v>2.3616331813171576E-2</v>
      </c>
      <c r="AC473" s="454">
        <f t="shared" si="179"/>
        <v>96.822789205670801</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31.956167600000001</v>
      </c>
      <c r="V474" s="475">
        <f t="shared" si="172"/>
        <v>69.727850009999997</v>
      </c>
      <c r="W474" s="460">
        <f t="shared" si="173"/>
        <v>116.791794216</v>
      </c>
      <c r="X474" s="476">
        <f t="shared" si="174"/>
        <v>100.49691675000001</v>
      </c>
      <c r="Y474" s="476">
        <f t="shared" si="175"/>
        <v>47.676180539999997</v>
      </c>
      <c r="Z474" s="478">
        <f t="shared" si="176"/>
        <v>0.82130861000000011</v>
      </c>
      <c r="AA474" s="465">
        <f t="shared" si="177"/>
        <v>367.47021772600004</v>
      </c>
      <c r="AB474" s="429">
        <f t="shared" si="178"/>
        <v>6.3686346226343157E-2</v>
      </c>
      <c r="AC474" s="454">
        <f t="shared" si="179"/>
        <v>99.036401355214096</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9.3954819999999994</v>
      </c>
      <c r="V475" s="475">
        <f t="shared" si="172"/>
        <v>29.855938320000003</v>
      </c>
      <c r="W475" s="460">
        <f t="shared" si="173"/>
        <v>42.281393168000001</v>
      </c>
      <c r="X475" s="476">
        <f t="shared" si="174"/>
        <v>36.877266849999998</v>
      </c>
      <c r="Y475" s="476">
        <f t="shared" si="175"/>
        <v>15.9853135</v>
      </c>
      <c r="Z475" s="478">
        <f t="shared" si="176"/>
        <v>2.8593488220000003</v>
      </c>
      <c r="AA475" s="465">
        <f t="shared" si="177"/>
        <v>137.25474265999998</v>
      </c>
      <c r="AB475" s="429">
        <f t="shared" si="178"/>
        <v>2.3787650374350083E-2</v>
      </c>
      <c r="AC475" s="454">
        <f t="shared" si="179"/>
        <v>100.81733776843534</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18.696823600000002</v>
      </c>
      <c r="V476" s="475">
        <f t="shared" si="172"/>
        <v>51.541249499999999</v>
      </c>
      <c r="W476" s="460">
        <f t="shared" si="173"/>
        <v>69.860284828000005</v>
      </c>
      <c r="X476" s="476">
        <f t="shared" si="174"/>
        <v>74.756410360000004</v>
      </c>
      <c r="Y476" s="476">
        <f t="shared" si="175"/>
        <v>38.559967360000002</v>
      </c>
      <c r="Z476" s="478">
        <f t="shared" si="176"/>
        <v>2.150134714</v>
      </c>
      <c r="AA476" s="465">
        <f t="shared" si="177"/>
        <v>255.56487036199999</v>
      </c>
      <c r="AB476" s="429">
        <f t="shared" si="178"/>
        <v>4.4292005262045062E-2</v>
      </c>
      <c r="AC476" s="454">
        <f t="shared" si="179"/>
        <v>93.830888021353289</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24.823768399999999</v>
      </c>
      <c r="V477" s="475">
        <f t="shared" si="172"/>
        <v>80.041272480000003</v>
      </c>
      <c r="W477" s="460">
        <f t="shared" si="173"/>
        <v>126.150518336</v>
      </c>
      <c r="X477" s="476">
        <f t="shared" si="174"/>
        <v>107.40581007999999</v>
      </c>
      <c r="Y477" s="476">
        <f t="shared" si="175"/>
        <v>52.329518839999999</v>
      </c>
      <c r="Z477" s="478">
        <f t="shared" si="176"/>
        <v>3.1469218240000001</v>
      </c>
      <c r="AA477" s="465">
        <f t="shared" si="177"/>
        <v>393.89780996000002</v>
      </c>
      <c r="AB477" s="429">
        <f t="shared" si="178"/>
        <v>6.8266518190641251E-2</v>
      </c>
      <c r="AC477" s="454">
        <f t="shared" si="179"/>
        <v>99.511899150829606</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23.417613599999999</v>
      </c>
      <c r="V478" s="475">
        <f t="shared" si="172"/>
        <v>57.155059260000002</v>
      </c>
      <c r="W478" s="460">
        <f t="shared" si="173"/>
        <v>85.320758847999997</v>
      </c>
      <c r="X478" s="476">
        <f t="shared" si="174"/>
        <v>71.587282150000007</v>
      </c>
      <c r="Y478" s="476">
        <f t="shared" si="175"/>
        <v>31.4218282</v>
      </c>
      <c r="Z478" s="478">
        <f t="shared" si="176"/>
        <v>2.3495172520000001</v>
      </c>
      <c r="AA478" s="465">
        <f t="shared" si="177"/>
        <v>271.25205930999999</v>
      </c>
      <c r="AB478" s="429">
        <f t="shared" si="178"/>
        <v>4.7010755512998263E-2</v>
      </c>
      <c r="AC478" s="454">
        <f t="shared" si="179"/>
        <v>101.52652952605754</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38.811284800000003</v>
      </c>
      <c r="V479" s="475">
        <f t="shared" si="172"/>
        <v>112.75581447</v>
      </c>
      <c r="W479" s="460">
        <f t="shared" si="173"/>
        <v>169.506751444</v>
      </c>
      <c r="X479" s="476">
        <f t="shared" si="174"/>
        <v>144.80324148</v>
      </c>
      <c r="Y479" s="476">
        <f t="shared" si="175"/>
        <v>70.033438680000003</v>
      </c>
      <c r="Z479" s="478">
        <f t="shared" si="176"/>
        <v>5.7992437359999993</v>
      </c>
      <c r="AA479" s="465">
        <f t="shared" si="177"/>
        <v>541.70977460999995</v>
      </c>
      <c r="AB479" s="429">
        <f t="shared" si="178"/>
        <v>9.3883843086655108E-2</v>
      </c>
      <c r="AC479" s="454">
        <f t="shared" si="179"/>
        <v>99.401183815890036</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47.696495599999999</v>
      </c>
      <c r="V480" s="475">
        <f t="shared" si="172"/>
        <v>136.44931131000001</v>
      </c>
      <c r="W480" s="460">
        <f t="shared" si="173"/>
        <v>219.66270136</v>
      </c>
      <c r="X480" s="476">
        <f t="shared" si="174"/>
        <v>183.26139942</v>
      </c>
      <c r="Y480" s="476">
        <f t="shared" si="175"/>
        <v>92.144925799999996</v>
      </c>
      <c r="Z480" s="478">
        <f t="shared" si="176"/>
        <v>6.6906313219999998</v>
      </c>
      <c r="AA480" s="465">
        <f t="shared" si="177"/>
        <v>685.90546481199999</v>
      </c>
      <c r="AB480" s="429">
        <f t="shared" si="178"/>
        <v>0.11887443064332756</v>
      </c>
      <c r="AC480" s="454">
        <f t="shared" si="179"/>
        <v>98.758666038422959</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124.4747952</v>
      </c>
      <c r="V482" s="475">
        <f t="shared" si="172"/>
        <v>352.62094022999997</v>
      </c>
      <c r="W482" s="460">
        <f t="shared" si="173"/>
        <v>639.16002570399996</v>
      </c>
      <c r="X482" s="476">
        <f t="shared" si="174"/>
        <v>536.73454194999999</v>
      </c>
      <c r="Y482" s="476">
        <f t="shared" si="175"/>
        <v>272.54508358000004</v>
      </c>
      <c r="Z482" s="478">
        <f t="shared" si="176"/>
        <v>25.564429206</v>
      </c>
      <c r="AA482" s="465">
        <f t="shared" si="177"/>
        <v>1951.0998158699999</v>
      </c>
      <c r="AB482" s="429">
        <f t="shared" si="178"/>
        <v>0.33814554867764296</v>
      </c>
      <c r="AC482" s="454">
        <f t="shared" si="179"/>
        <v>97.418844320018934</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101.67177919999999</v>
      </c>
      <c r="V483" s="475">
        <f t="shared" si="172"/>
        <v>264.29092326</v>
      </c>
      <c r="W483" s="460">
        <f t="shared" si="173"/>
        <v>412.02246750400002</v>
      </c>
      <c r="X483" s="476">
        <f t="shared" si="174"/>
        <v>297.11564067</v>
      </c>
      <c r="Y483" s="476">
        <f t="shared" si="175"/>
        <v>123.30235347999999</v>
      </c>
      <c r="Z483" s="478">
        <f t="shared" si="176"/>
        <v>12.983403308</v>
      </c>
      <c r="AA483" s="465">
        <f t="shared" si="177"/>
        <v>1211.3865674220001</v>
      </c>
      <c r="AB483" s="429">
        <f t="shared" si="178"/>
        <v>0.20994567892928945</v>
      </c>
      <c r="AC483" s="454">
        <f t="shared" si="179"/>
        <v>105.85184276849427</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75.884687600000007</v>
      </c>
      <c r="V484" s="475">
        <f t="shared" si="172"/>
        <v>238.43508858000001</v>
      </c>
      <c r="W484" s="460">
        <f t="shared" si="173"/>
        <v>349.82840983599999</v>
      </c>
      <c r="X484" s="476">
        <f t="shared" si="174"/>
        <v>291.25497353999998</v>
      </c>
      <c r="Y484" s="476">
        <f t="shared" si="175"/>
        <v>140.38667206</v>
      </c>
      <c r="Z484" s="478">
        <f t="shared" si="176"/>
        <v>9.9224013880000008</v>
      </c>
      <c r="AA484" s="465">
        <f t="shared" si="177"/>
        <v>1105.7122330039999</v>
      </c>
      <c r="AB484" s="429">
        <f t="shared" si="178"/>
        <v>0.19163123622253031</v>
      </c>
      <c r="AC484" s="454">
        <f t="shared" si="179"/>
        <v>100.56502614376748</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22.977479599999999</v>
      </c>
      <c r="V485" s="475">
        <f t="shared" si="172"/>
        <v>80.979394859999999</v>
      </c>
      <c r="W485" s="460">
        <f t="shared" si="173"/>
        <v>156.10854432800002</v>
      </c>
      <c r="X485" s="476">
        <f t="shared" si="174"/>
        <v>135.82354483999998</v>
      </c>
      <c r="Y485" s="476">
        <f t="shared" si="175"/>
        <v>75.939054560000002</v>
      </c>
      <c r="Z485" s="478">
        <f t="shared" si="176"/>
        <v>5.9240070519999994</v>
      </c>
      <c r="AA485" s="465">
        <f t="shared" si="177"/>
        <v>477.75202523999991</v>
      </c>
      <c r="AB485" s="429">
        <f t="shared" si="178"/>
        <v>8.2799311133448864E-2</v>
      </c>
      <c r="AC485" s="454">
        <f t="shared" si="179"/>
        <v>94.533470565388441</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9.8324435999999995</v>
      </c>
      <c r="V486" s="475">
        <f t="shared" si="172"/>
        <v>26.050760189999998</v>
      </c>
      <c r="W486" s="460">
        <f t="shared" si="173"/>
        <v>50.08670034</v>
      </c>
      <c r="X486" s="476">
        <f t="shared" si="174"/>
        <v>21.75144882</v>
      </c>
      <c r="Y486" s="476">
        <f t="shared" si="175"/>
        <v>15.914686419999999</v>
      </c>
      <c r="Z486" s="478">
        <f t="shared" si="176"/>
        <v>1.43982093</v>
      </c>
      <c r="AA486" s="465">
        <f t="shared" si="177"/>
        <v>125.0758603</v>
      </c>
      <c r="AB486" s="429">
        <f t="shared" si="178"/>
        <v>2.1676925528596187E-2</v>
      </c>
      <c r="AC486" s="454">
        <f t="shared" si="179"/>
        <v>105.05021279516447</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7.1286076000000005</v>
      </c>
      <c r="V487" s="475">
        <f t="shared" si="172"/>
        <v>19.53641781</v>
      </c>
      <c r="W487" s="460">
        <f t="shared" si="173"/>
        <v>32.003140008000003</v>
      </c>
      <c r="X487" s="476">
        <f t="shared" si="174"/>
        <v>16.58897953</v>
      </c>
      <c r="Y487" s="476">
        <f t="shared" si="175"/>
        <v>7.8401505200000008</v>
      </c>
      <c r="Z487" s="478">
        <f t="shared" si="176"/>
        <v>3.7274978980000002</v>
      </c>
      <c r="AA487" s="465">
        <f t="shared" si="177"/>
        <v>86.824793365999994</v>
      </c>
      <c r="AB487" s="429">
        <f t="shared" si="178"/>
        <v>1.504762450017331E-2</v>
      </c>
      <c r="AC487" s="454">
        <f t="shared" si="179"/>
        <v>107.25240941870504</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6.7774284000000007</v>
      </c>
      <c r="V488" s="475">
        <f t="shared" si="172"/>
        <v>13.15499913</v>
      </c>
      <c r="W488" s="460">
        <f t="shared" si="173"/>
        <v>20.752497704</v>
      </c>
      <c r="X488" s="476">
        <f t="shared" si="174"/>
        <v>10.904100589999999</v>
      </c>
      <c r="Y488" s="476">
        <f t="shared" si="175"/>
        <v>8.3202558599999996</v>
      </c>
      <c r="Z488" s="478">
        <f t="shared" si="176"/>
        <v>1.439131344</v>
      </c>
      <c r="AA488" s="465">
        <f t="shared" si="177"/>
        <v>61.34841302800001</v>
      </c>
      <c r="AB488" s="429">
        <f t="shared" si="178"/>
        <v>1.0632307283882151E-2</v>
      </c>
      <c r="AC488" s="454">
        <f t="shared" si="179"/>
        <v>98.156856032295707</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0.96726439999999991</v>
      </c>
      <c r="V489" s="475">
        <f t="shared" si="172"/>
        <v>3.0309130799999999</v>
      </c>
      <c r="W489" s="460">
        <f t="shared" si="173"/>
        <v>6.7155843080000004</v>
      </c>
      <c r="X489" s="476">
        <f t="shared" si="174"/>
        <v>3.5220469400000001</v>
      </c>
      <c r="Y489" s="476">
        <f t="shared" si="175"/>
        <v>2.0030993399999999</v>
      </c>
      <c r="Z489" s="478">
        <f t="shared" si="176"/>
        <v>9.1010034000000004E-2</v>
      </c>
      <c r="AA489" s="465">
        <f t="shared" si="177"/>
        <v>16.329918101999997</v>
      </c>
      <c r="AB489" s="429">
        <f t="shared" si="178"/>
        <v>2.8301417854419406E-3</v>
      </c>
      <c r="AC489" s="454">
        <f t="shared" si="179"/>
        <v>106.51890462784763</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0.31214920000000002</v>
      </c>
      <c r="V491" s="475">
        <f t="shared" si="172"/>
        <v>1.34125056</v>
      </c>
      <c r="W491" s="460">
        <f t="shared" si="173"/>
        <v>6.3915898200000001</v>
      </c>
      <c r="X491" s="476">
        <f t="shared" si="174"/>
        <v>31.966806109999997</v>
      </c>
      <c r="Y491" s="476">
        <f t="shared" si="175"/>
        <v>51.893906000000001</v>
      </c>
      <c r="Z491" s="478">
        <f t="shared" si="176"/>
        <v>1.5819377920000002</v>
      </c>
      <c r="AA491" s="465">
        <f t="shared" si="177"/>
        <v>93.487639482000006</v>
      </c>
      <c r="AB491" s="429">
        <f t="shared" si="178"/>
        <v>1.6202363861698443E-2</v>
      </c>
      <c r="AC491" s="454">
        <f t="shared" si="179"/>
        <v>52.498232286147442</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0.1218144</v>
      </c>
      <c r="V492" s="475">
        <f t="shared" si="172"/>
        <v>0.76898367000000001</v>
      </c>
      <c r="W492" s="460">
        <f t="shared" si="173"/>
        <v>4.6325963759999995</v>
      </c>
      <c r="X492" s="476">
        <f t="shared" si="174"/>
        <v>21.94695935</v>
      </c>
      <c r="Y492" s="476">
        <f t="shared" si="175"/>
        <v>66.261874759999998</v>
      </c>
      <c r="Z492" s="478">
        <f t="shared" si="176"/>
        <v>1.7607655520000001</v>
      </c>
      <c r="AA492" s="465">
        <f t="shared" si="177"/>
        <v>95.492994107999991</v>
      </c>
      <c r="AB492" s="429">
        <f t="shared" si="178"/>
        <v>1.6549912323743501E-2</v>
      </c>
      <c r="AC492" s="454">
        <f t="shared" si="179"/>
        <v>46.750573414288247</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1.4237044000000001</v>
      </c>
      <c r="V493" s="475">
        <f t="shared" si="172"/>
        <v>8.7449555700000001</v>
      </c>
      <c r="W493" s="460">
        <f t="shared" si="173"/>
        <v>39.812468943999995</v>
      </c>
      <c r="X493" s="476">
        <f t="shared" si="174"/>
        <v>49.857472640000005</v>
      </c>
      <c r="Y493" s="476">
        <f t="shared" si="175"/>
        <v>34.799627020000003</v>
      </c>
      <c r="Z493" s="478">
        <f t="shared" si="176"/>
        <v>1.9533492899999998</v>
      </c>
      <c r="AA493" s="465">
        <f t="shared" si="177"/>
        <v>136.59157786400002</v>
      </c>
      <c r="AB493" s="429">
        <f t="shared" si="178"/>
        <v>2.3672717134142117E-2</v>
      </c>
      <c r="AC493" s="454">
        <f t="shared" si="179"/>
        <v>78.606989304408373</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25.063286400000003</v>
      </c>
      <c r="V494" s="475">
        <f t="shared" si="172"/>
        <v>88.558327259999999</v>
      </c>
      <c r="W494" s="460">
        <f t="shared" si="173"/>
        <v>244.23887136400003</v>
      </c>
      <c r="X494" s="476">
        <f t="shared" si="174"/>
        <v>328.29104275000003</v>
      </c>
      <c r="Y494" s="476">
        <f t="shared" si="175"/>
        <v>151.26843866000002</v>
      </c>
      <c r="Z494" s="478">
        <f t="shared" si="176"/>
        <v>6.983452970000001</v>
      </c>
      <c r="AA494" s="465">
        <f t="shared" si="177"/>
        <v>844.40341940400003</v>
      </c>
      <c r="AB494" s="429">
        <f t="shared" si="178"/>
        <v>0.14634374686377816</v>
      </c>
      <c r="AC494" s="454">
        <f t="shared" si="179"/>
        <v>88.097409114782494</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3.9437371999999997</v>
      </c>
      <c r="V495" s="475">
        <f t="shared" si="172"/>
        <v>9.8358401700000009</v>
      </c>
      <c r="W495" s="460">
        <f t="shared" si="173"/>
        <v>26.054003236</v>
      </c>
      <c r="X495" s="476">
        <f t="shared" si="174"/>
        <v>33.403969979999999</v>
      </c>
      <c r="Y495" s="476">
        <f t="shared" si="175"/>
        <v>12.268396360000001</v>
      </c>
      <c r="Z495" s="478">
        <f t="shared" si="176"/>
        <v>1.1921849899999999</v>
      </c>
      <c r="AA495" s="465">
        <f t="shared" si="177"/>
        <v>86.698131935999996</v>
      </c>
      <c r="AB495" s="429">
        <f t="shared" si="178"/>
        <v>1.5025672779202772E-2</v>
      </c>
      <c r="AC495" s="454">
        <f t="shared" si="179"/>
        <v>93.126676793344515</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113.5841944</v>
      </c>
      <c r="V496" s="475">
        <f t="shared" si="172"/>
        <v>316.78558353</v>
      </c>
      <c r="W496" s="460">
        <f t="shared" si="173"/>
        <v>479.70019208800005</v>
      </c>
      <c r="X496" s="476">
        <f t="shared" si="174"/>
        <v>316.5788349</v>
      </c>
      <c r="Y496" s="476">
        <f t="shared" si="175"/>
        <v>112.83373109999999</v>
      </c>
      <c r="Z496" s="478">
        <f t="shared" si="176"/>
        <v>9.3999202779999997</v>
      </c>
      <c r="AA496" s="465">
        <f t="shared" si="177"/>
        <v>1348.8824562960001</v>
      </c>
      <c r="AB496" s="429">
        <f t="shared" si="178"/>
        <v>0.23377512240831891</v>
      </c>
      <c r="AC496" s="454">
        <f t="shared" si="179"/>
        <v>111.65155313266474</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48.5506004</v>
      </c>
      <c r="V497" s="475">
        <f t="shared" si="172"/>
        <v>129.29658885000001</v>
      </c>
      <c r="W497" s="460">
        <f t="shared" si="173"/>
        <v>236.33210915599997</v>
      </c>
      <c r="X497" s="476">
        <f t="shared" si="174"/>
        <v>176.97253834</v>
      </c>
      <c r="Y497" s="476">
        <f t="shared" si="175"/>
        <v>63.096848139999999</v>
      </c>
      <c r="Z497" s="478">
        <f t="shared" si="176"/>
        <v>5.4840510460000003</v>
      </c>
      <c r="AA497" s="465">
        <f t="shared" si="177"/>
        <v>659.73273593199997</v>
      </c>
      <c r="AB497" s="429">
        <f t="shared" si="178"/>
        <v>0.11433842910433276</v>
      </c>
      <c r="AC497" s="454">
        <f t="shared" si="179"/>
        <v>107.54360284716739</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0.52532400000000001</v>
      </c>
      <c r="V499" s="475">
        <f t="shared" si="172"/>
        <v>5.4723041099999996</v>
      </c>
      <c r="W499" s="460">
        <f t="shared" si="173"/>
        <v>46.500127715999994</v>
      </c>
      <c r="X499" s="476">
        <f t="shared" si="174"/>
        <v>59.568398349999995</v>
      </c>
      <c r="Y499" s="476">
        <f t="shared" si="175"/>
        <v>31.848735680000001</v>
      </c>
      <c r="Z499" s="478">
        <f t="shared" si="176"/>
        <v>0.68779903799999997</v>
      </c>
      <c r="AA499" s="465">
        <f t="shared" si="177"/>
        <v>144.60268889400001</v>
      </c>
      <c r="AB499" s="429">
        <f t="shared" si="178"/>
        <v>2.5061124591681111E-2</v>
      </c>
      <c r="AC499" s="454">
        <f t="shared" si="179"/>
        <v>83.176169185043051</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5.0096119999999997</v>
      </c>
      <c r="V500" s="475">
        <f t="shared" si="172"/>
        <v>32.136372449999996</v>
      </c>
      <c r="W500" s="460">
        <f t="shared" si="173"/>
        <v>74.957508351999991</v>
      </c>
      <c r="X500" s="476">
        <f t="shared" si="174"/>
        <v>30.892291829999998</v>
      </c>
      <c r="Y500" s="476">
        <f t="shared" si="175"/>
        <v>13.083155600000001</v>
      </c>
      <c r="Z500" s="478">
        <f t="shared" si="176"/>
        <v>1.9533492899999998</v>
      </c>
      <c r="AA500" s="465">
        <f t="shared" si="177"/>
        <v>158.03228952199999</v>
      </c>
      <c r="AB500" s="429">
        <f t="shared" si="178"/>
        <v>2.738861170225303E-2</v>
      </c>
      <c r="AC500" s="454">
        <f t="shared" si="179"/>
        <v>120.89295024606173</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0.41112320000000002</v>
      </c>
      <c r="V501" s="475">
        <f t="shared" si="172"/>
        <v>3.8270360700000001</v>
      </c>
      <c r="W501" s="460">
        <f t="shared" si="173"/>
        <v>16.318584952000002</v>
      </c>
      <c r="X501" s="476">
        <f t="shared" si="174"/>
        <v>36.385746949999998</v>
      </c>
      <c r="Y501" s="476">
        <f t="shared" si="175"/>
        <v>18.823031459999999</v>
      </c>
      <c r="Z501" s="478">
        <f t="shared" si="176"/>
        <v>0.44936203999999996</v>
      </c>
      <c r="AA501" s="465">
        <f t="shared" si="177"/>
        <v>76.214884671999997</v>
      </c>
      <c r="AB501" s="429">
        <f t="shared" si="178"/>
        <v>1.3208818833968804E-2</v>
      </c>
      <c r="AC501" s="454">
        <f t="shared" si="179"/>
        <v>76.608764480415431</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17.305239999999998</v>
      </c>
      <c r="V502" s="475">
        <f t="shared" si="172"/>
        <v>87.163426349999995</v>
      </c>
      <c r="W502" s="460">
        <f t="shared" si="173"/>
        <v>224.45454741999998</v>
      </c>
      <c r="X502" s="476">
        <f t="shared" si="174"/>
        <v>118.10257490000001</v>
      </c>
      <c r="Y502" s="476">
        <f t="shared" si="175"/>
        <v>57.759128980000007</v>
      </c>
      <c r="Z502" s="478">
        <f t="shared" si="176"/>
        <v>3.1317783019999998</v>
      </c>
      <c r="AA502" s="465">
        <f t="shared" si="177"/>
        <v>507.916695952</v>
      </c>
      <c r="AB502" s="429">
        <f t="shared" si="178"/>
        <v>8.8027157010745233E-2</v>
      </c>
      <c r="AC502" s="454">
        <f t="shared" si="179"/>
        <v>110.33079827448226</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5.4207352000000002</v>
      </c>
      <c r="V503" s="475">
        <f t="shared" si="172"/>
        <v>23.266232730000002</v>
      </c>
      <c r="W503" s="460">
        <f t="shared" si="173"/>
        <v>62.313653975999998</v>
      </c>
      <c r="X503" s="476">
        <f t="shared" si="174"/>
        <v>40.012233430000002</v>
      </c>
      <c r="Y503" s="476">
        <f t="shared" si="175"/>
        <v>18.1492881</v>
      </c>
      <c r="Z503" s="478">
        <f t="shared" si="176"/>
        <v>0.64194577799999997</v>
      </c>
      <c r="AA503" s="465">
        <f t="shared" si="177"/>
        <v>149.80408921400002</v>
      </c>
      <c r="AB503" s="429">
        <f t="shared" si="178"/>
        <v>2.5962580453032933E-2</v>
      </c>
      <c r="AC503" s="454">
        <f t="shared" si="179"/>
        <v>106.29846192840253</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16.1175508</v>
      </c>
      <c r="V504" s="475">
        <f t="shared" si="172"/>
        <v>66.400862580000009</v>
      </c>
      <c r="W504" s="460">
        <f t="shared" si="173"/>
        <v>131.29755014400001</v>
      </c>
      <c r="X504" s="476">
        <f t="shared" si="174"/>
        <v>50.636495650000001</v>
      </c>
      <c r="Y504" s="476">
        <f t="shared" si="175"/>
        <v>19.992941859999998</v>
      </c>
      <c r="Z504" s="478">
        <f t="shared" si="176"/>
        <v>0.96291864399999993</v>
      </c>
      <c r="AA504" s="465">
        <f t="shared" si="177"/>
        <v>285.40831967800005</v>
      </c>
      <c r="AB504" s="429">
        <f t="shared" si="178"/>
        <v>4.9464180186828431E-2</v>
      </c>
      <c r="AC504" s="454">
        <f t="shared" si="179"/>
        <v>124.84022790542524</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9.5852603999999992</v>
      </c>
      <c r="V505" s="475">
        <f t="shared" si="172"/>
        <v>35.1050076</v>
      </c>
      <c r="W505" s="460">
        <f t="shared" si="173"/>
        <v>71.265363039999997</v>
      </c>
      <c r="X505" s="476">
        <f t="shared" si="174"/>
        <v>40.576353269999998</v>
      </c>
      <c r="Y505" s="476">
        <f t="shared" si="175"/>
        <v>25.320215180000002</v>
      </c>
      <c r="Z505" s="478">
        <f t="shared" si="176"/>
        <v>2.0404704840000001</v>
      </c>
      <c r="AA505" s="465">
        <f t="shared" si="177"/>
        <v>183.89266997399997</v>
      </c>
      <c r="AB505" s="429">
        <f t="shared" si="178"/>
        <v>3.1870480064818019E-2</v>
      </c>
      <c r="AC505" s="454">
        <f t="shared" si="179"/>
        <v>102.35279738192631</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6.9510268000000002</v>
      </c>
      <c r="V506" s="475">
        <f t="shared" si="172"/>
        <v>29.435986709999998</v>
      </c>
      <c r="W506" s="460">
        <f t="shared" si="173"/>
        <v>82.533372135999997</v>
      </c>
      <c r="X506" s="476">
        <f t="shared" si="174"/>
        <v>57.325348769999998</v>
      </c>
      <c r="Y506" s="476">
        <f t="shared" si="175"/>
        <v>29.347006579999999</v>
      </c>
      <c r="Z506" s="478">
        <f t="shared" si="176"/>
        <v>1.6690590319999998</v>
      </c>
      <c r="AA506" s="465">
        <f t="shared" si="177"/>
        <v>207.26180002800001</v>
      </c>
      <c r="AB506" s="429">
        <f t="shared" si="178"/>
        <v>3.5920589259618718E-2</v>
      </c>
      <c r="AC506" s="454">
        <f t="shared" si="179"/>
        <v>100.7501504924748</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5.0629055999999997</v>
      </c>
      <c r="V507" s="475">
        <f t="shared" si="172"/>
        <v>18.49137966</v>
      </c>
      <c r="W507" s="460">
        <f t="shared" si="173"/>
        <v>23.859615575999999</v>
      </c>
      <c r="X507" s="476">
        <f t="shared" si="174"/>
        <v>39.260073120000001</v>
      </c>
      <c r="Y507" s="476">
        <f t="shared" si="175"/>
        <v>39.907542140000004</v>
      </c>
      <c r="Z507" s="478">
        <f t="shared" si="176"/>
        <v>1.5085725760000002</v>
      </c>
      <c r="AA507" s="465">
        <f t="shared" si="177"/>
        <v>128.09008867200001</v>
      </c>
      <c r="AB507" s="429">
        <f t="shared" si="178"/>
        <v>2.2199322126863087E-2</v>
      </c>
      <c r="AC507" s="454">
        <f t="shared" si="179"/>
        <v>71.796705143395073</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10.567387999999999</v>
      </c>
      <c r="V508" s="475">
        <f t="shared" si="172"/>
        <v>30.562637040000002</v>
      </c>
      <c r="W508" s="460">
        <f t="shared" si="173"/>
        <v>68.914233536000012</v>
      </c>
      <c r="X508" s="476">
        <f t="shared" si="174"/>
        <v>40.710668339999998</v>
      </c>
      <c r="Y508" s="476">
        <f t="shared" si="175"/>
        <v>13.156274999999999</v>
      </c>
      <c r="Z508" s="478">
        <f t="shared" si="176"/>
        <v>0.66945773399999997</v>
      </c>
      <c r="AA508" s="465">
        <f t="shared" si="177"/>
        <v>164.58065964999997</v>
      </c>
      <c r="AB508" s="429">
        <f t="shared" si="178"/>
        <v>2.8523511204506063E-2</v>
      </c>
      <c r="AC508" s="454">
        <f t="shared" si="179"/>
        <v>115.32866920644787</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4.5071279999999998</v>
      </c>
      <c r="V509" s="475">
        <f t="shared" si="172"/>
        <v>20.85198102</v>
      </c>
      <c r="W509" s="460">
        <f t="shared" si="173"/>
        <v>83.317083199999999</v>
      </c>
      <c r="X509" s="476">
        <f t="shared" si="174"/>
        <v>46.338438529999998</v>
      </c>
      <c r="Y509" s="476">
        <f t="shared" si="175"/>
        <v>15.109608600000001</v>
      </c>
      <c r="Z509" s="478">
        <f t="shared" si="176"/>
        <v>0.86662679800000009</v>
      </c>
      <c r="AA509" s="465">
        <f t="shared" si="177"/>
        <v>170.99086614799998</v>
      </c>
      <c r="AB509" s="429">
        <f t="shared" si="178"/>
        <v>2.9634465536915074E-2</v>
      </c>
      <c r="AC509" s="454">
        <f t="shared" si="179"/>
        <v>116.3181565218879</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5.4968688000000006</v>
      </c>
      <c r="V510" s="475">
        <f t="shared" si="172"/>
        <v>39.683143889999997</v>
      </c>
      <c r="W510" s="460">
        <f t="shared" si="173"/>
        <v>144.89927400799999</v>
      </c>
      <c r="X510" s="476">
        <f t="shared" si="174"/>
        <v>91.803833029999993</v>
      </c>
      <c r="Y510" s="476">
        <f t="shared" si="175"/>
        <v>39.192016160000001</v>
      </c>
      <c r="Z510" s="478">
        <f t="shared" si="176"/>
        <v>1.5911084440000001</v>
      </c>
      <c r="AA510" s="465">
        <f t="shared" si="177"/>
        <v>322.66624433199996</v>
      </c>
      <c r="AB510" s="429">
        <f t="shared" si="178"/>
        <v>5.5921359502946265E-2</v>
      </c>
      <c r="AC510" s="454">
        <f t="shared" si="179"/>
        <v>107.30690122676177</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54.458592800000005</v>
      </c>
      <c r="V511" s="475">
        <f t="shared" si="172"/>
        <v>164.06181207</v>
      </c>
      <c r="W511" s="460">
        <f t="shared" si="173"/>
        <v>314.73794176399997</v>
      </c>
      <c r="X511" s="476">
        <f t="shared" si="174"/>
        <v>263.69928966999998</v>
      </c>
      <c r="Y511" s="476">
        <f t="shared" si="175"/>
        <v>103.62068226000001</v>
      </c>
      <c r="Z511" s="478">
        <f t="shared" si="176"/>
        <v>3.5444577340000003</v>
      </c>
      <c r="AA511" s="465">
        <f t="shared" si="177"/>
        <v>904.12277629799996</v>
      </c>
      <c r="AB511" s="429">
        <f t="shared" si="178"/>
        <v>0.15669372206204504</v>
      </c>
      <c r="AC511" s="454">
        <f t="shared" si="179"/>
        <v>103.56983323930764</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38.7521652</v>
      </c>
      <c r="V512" s="475">
        <f t="shared" si="172"/>
        <v>115.86619629</v>
      </c>
      <c r="W512" s="460">
        <f t="shared" si="173"/>
        <v>232.22198436399998</v>
      </c>
      <c r="X512" s="476">
        <f t="shared" si="174"/>
        <v>155.6702885</v>
      </c>
      <c r="Y512" s="476">
        <f t="shared" si="175"/>
        <v>66.893835499999994</v>
      </c>
      <c r="Z512" s="478">
        <f t="shared" si="176"/>
        <v>2.9070972820000001</v>
      </c>
      <c r="AA512" s="465">
        <f t="shared" si="177"/>
        <v>612.31156713600001</v>
      </c>
      <c r="AB512" s="429">
        <f t="shared" si="178"/>
        <v>0.10611985565615252</v>
      </c>
      <c r="AC512" s="454">
        <f t="shared" si="179"/>
        <v>106.85038196023955</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4.9639316000000004</v>
      </c>
      <c r="V513" s="475">
        <f t="shared" si="172"/>
        <v>30.508987859999998</v>
      </c>
      <c r="W513" s="460">
        <f t="shared" si="173"/>
        <v>97.423862067999991</v>
      </c>
      <c r="X513" s="476">
        <f t="shared" si="174"/>
        <v>73.684831979999998</v>
      </c>
      <c r="Y513" s="476">
        <f t="shared" si="175"/>
        <v>38.0900015</v>
      </c>
      <c r="Z513" s="478">
        <f t="shared" si="176"/>
        <v>1.3664274240000001</v>
      </c>
      <c r="AA513" s="465">
        <f t="shared" si="177"/>
        <v>246.03804243199997</v>
      </c>
      <c r="AB513" s="429">
        <f t="shared" si="178"/>
        <v>4.2640908567071055E-2</v>
      </c>
      <c r="AC513" s="454">
        <f t="shared" si="179"/>
        <v>98.265722106053161</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99.992684400000002</v>
      </c>
      <c r="V516" s="475">
        <f t="shared" si="172"/>
        <v>319.92904007999999</v>
      </c>
      <c r="W516" s="460">
        <f t="shared" si="173"/>
        <v>503.24092289999993</v>
      </c>
      <c r="X516" s="476">
        <f t="shared" si="174"/>
        <v>429.30648967999997</v>
      </c>
      <c r="Y516" s="476">
        <f t="shared" si="175"/>
        <v>208.69659302000002</v>
      </c>
      <c r="Z516" s="478">
        <f t="shared" si="176"/>
        <v>12.578406703999999</v>
      </c>
      <c r="AA516" s="465">
        <f t="shared" si="177"/>
        <v>1573.7441367839997</v>
      </c>
      <c r="AB516" s="429">
        <f t="shared" si="178"/>
        <v>0.2727459509157712</v>
      </c>
      <c r="AC516" s="454">
        <f t="shared" si="179"/>
        <v>99.509493404809646</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37.048406399999998</v>
      </c>
      <c r="V517" s="475">
        <f t="shared" si="172"/>
        <v>157.50397143000001</v>
      </c>
      <c r="W517" s="460">
        <f t="shared" si="173"/>
        <v>292.08493468</v>
      </c>
      <c r="X517" s="476">
        <f t="shared" si="174"/>
        <v>253.50130756999999</v>
      </c>
      <c r="Y517" s="476">
        <f t="shared" si="175"/>
        <v>146.11707666000001</v>
      </c>
      <c r="Z517" s="478">
        <f t="shared" si="176"/>
        <v>7.4274268459999995</v>
      </c>
      <c r="AA517" s="465">
        <f t="shared" si="177"/>
        <v>893.68312358600008</v>
      </c>
      <c r="AB517" s="429">
        <f t="shared" si="178"/>
        <v>0.15488442349844023</v>
      </c>
      <c r="AC517" s="454">
        <f t="shared" si="179"/>
        <v>94.655913539342109</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72.962459600000003</v>
      </c>
      <c r="V518" s="475">
        <f t="shared" si="172"/>
        <v>189.96425135999999</v>
      </c>
      <c r="W518" s="460">
        <f t="shared" si="173"/>
        <v>276.81370115999999</v>
      </c>
      <c r="X518" s="476">
        <f t="shared" si="174"/>
        <v>235.68194729999999</v>
      </c>
      <c r="Y518" s="476">
        <f t="shared" si="175"/>
        <v>102.47319164000001</v>
      </c>
      <c r="Z518" s="478">
        <f t="shared" si="176"/>
        <v>6.3908842359999998</v>
      </c>
      <c r="AA518" s="465">
        <f t="shared" si="177"/>
        <v>884.28643529600004</v>
      </c>
      <c r="AB518" s="429">
        <f t="shared" si="178"/>
        <v>0.1532558813337955</v>
      </c>
      <c r="AC518" s="454">
        <f t="shared" si="179"/>
        <v>101.86145452205922</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45.468971600000003</v>
      </c>
      <c r="V519" s="475">
        <f t="shared" si="172"/>
        <v>114.18509232000001</v>
      </c>
      <c r="W519" s="460">
        <f t="shared" si="173"/>
        <v>196.267502716</v>
      </c>
      <c r="X519" s="476">
        <f t="shared" si="174"/>
        <v>165.13503349999999</v>
      </c>
      <c r="Y519" s="476">
        <f t="shared" si="175"/>
        <v>67.626697460000003</v>
      </c>
      <c r="Z519" s="478">
        <f t="shared" si="176"/>
        <v>6.1394520540000004</v>
      </c>
      <c r="AA519" s="465">
        <f t="shared" si="177"/>
        <v>594.82274964999988</v>
      </c>
      <c r="AB519" s="429">
        <f t="shared" si="178"/>
        <v>0.10308886475736566</v>
      </c>
      <c r="AC519" s="454">
        <f t="shared" si="179"/>
        <v>102.05260965695271</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59.752101199999998</v>
      </c>
      <c r="V520" s="475">
        <f t="shared" si="172"/>
        <v>167.1737535</v>
      </c>
      <c r="W520" s="460">
        <f t="shared" si="173"/>
        <v>216.401102388</v>
      </c>
      <c r="X520" s="476">
        <f t="shared" si="174"/>
        <v>166.96988622000001</v>
      </c>
      <c r="Y520" s="476">
        <f t="shared" si="175"/>
        <v>51.998021040000005</v>
      </c>
      <c r="Z520" s="478">
        <f t="shared" si="176"/>
        <v>4.082949052</v>
      </c>
      <c r="AA520" s="465">
        <f t="shared" si="177"/>
        <v>666.37781340000004</v>
      </c>
      <c r="AB520" s="429">
        <f t="shared" si="178"/>
        <v>0.11549008897746968</v>
      </c>
      <c r="AC520" s="454">
        <f t="shared" si="179"/>
        <v>111.26887051428729</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30.635690799999999</v>
      </c>
      <c r="V521" s="475">
        <f t="shared" ref="V521:V584" si="193">IFERROR(V$5*I521,"")</f>
        <v>92.704792050000009</v>
      </c>
      <c r="W521" s="460">
        <f t="shared" ref="W521:W584" si="194">IFERROR(W$5*K521,"")</f>
        <v>155.71542012400002</v>
      </c>
      <c r="X521" s="476">
        <f t="shared" ref="X521:X584" si="195">IFERROR(X$5*M521,"")</f>
        <v>134.03785980999999</v>
      </c>
      <c r="Y521" s="476">
        <f t="shared" ref="Y521:Y584" si="196">IFERROR(Y$5*O521,"")</f>
        <v>51.673226900000003</v>
      </c>
      <c r="Z521" s="478">
        <f t="shared" ref="Z521:Z584" si="197">IFERROR(Z$5*Q521,"")</f>
        <v>2.8820465099999999</v>
      </c>
      <c r="AA521" s="465">
        <f t="shared" ref="AA521:AA584" si="198">IFERROR(SUM(U521:Z521),"")</f>
        <v>467.64903619400002</v>
      </c>
      <c r="AB521" s="429">
        <f t="shared" ref="AB521:AB584" si="199">IF(OR(AA521="", AA521=0), "", AA521/$AA$5)</f>
        <v>8.104835982564991E-2</v>
      </c>
      <c r="AC521" s="454">
        <f t="shared" ref="AC521:AC584" si="200">IF(OR(AB521="", AB521=0), "", IF(AN521&gt;0, AB521/AN521*100, ""))</f>
        <v>103.7845567417027</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3.3183808000000004</v>
      </c>
      <c r="V522" s="475">
        <f t="shared" si="193"/>
        <v>9.45056853</v>
      </c>
      <c r="W522" s="460">
        <f t="shared" si="194"/>
        <v>32.696788267999999</v>
      </c>
      <c r="X522" s="476">
        <f t="shared" si="195"/>
        <v>35.559313079999995</v>
      </c>
      <c r="Y522" s="476">
        <f t="shared" si="196"/>
        <v>33.693491299999998</v>
      </c>
      <c r="Z522" s="478">
        <f t="shared" si="197"/>
        <v>0.35364983999999999</v>
      </c>
      <c r="AA522" s="465">
        <f t="shared" si="198"/>
        <v>115.07219181799999</v>
      </c>
      <c r="AB522" s="429">
        <f t="shared" si="199"/>
        <v>1.9943187490121316E-2</v>
      </c>
      <c r="AC522" s="454">
        <f t="shared" si="200"/>
        <v>75.56323179574882</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3.9469468000000001</v>
      </c>
      <c r="V523" s="475">
        <f t="shared" si="193"/>
        <v>14.290491149999999</v>
      </c>
      <c r="W523" s="460">
        <f t="shared" si="194"/>
        <v>35.102728827999996</v>
      </c>
      <c r="X523" s="476">
        <f t="shared" si="195"/>
        <v>28.612541929999999</v>
      </c>
      <c r="Y523" s="476">
        <f t="shared" si="196"/>
        <v>19.649923000000001</v>
      </c>
      <c r="Z523" s="478">
        <f t="shared" si="197"/>
        <v>0.35257141600000003</v>
      </c>
      <c r="AA523" s="465">
        <f t="shared" si="198"/>
        <v>101.95520312399999</v>
      </c>
      <c r="AB523" s="429">
        <f t="shared" si="199"/>
        <v>1.766987922426343E-2</v>
      </c>
      <c r="AC523" s="454">
        <f t="shared" si="200"/>
        <v>90.550344322057953</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5.7131515999999998</v>
      </c>
      <c r="V524" s="475">
        <f t="shared" si="193"/>
        <v>14.487756659999999</v>
      </c>
      <c r="W524" s="460">
        <f t="shared" si="194"/>
        <v>25.277491147999999</v>
      </c>
      <c r="X524" s="476">
        <f t="shared" si="195"/>
        <v>35.004139100000003</v>
      </c>
      <c r="Y524" s="476">
        <f t="shared" si="196"/>
        <v>18.456271920000002</v>
      </c>
      <c r="Z524" s="478">
        <f t="shared" si="197"/>
        <v>0.90533216399999994</v>
      </c>
      <c r="AA524" s="465">
        <f t="shared" si="198"/>
        <v>99.844142592000011</v>
      </c>
      <c r="AB524" s="429">
        <f t="shared" si="199"/>
        <v>1.7304010847833624E-2</v>
      </c>
      <c r="AC524" s="454">
        <f t="shared" si="200"/>
        <v>86.585723575780932</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16.641357599999999</v>
      </c>
      <c r="V525" s="475">
        <f t="shared" si="193"/>
        <v>27.774942390000003</v>
      </c>
      <c r="W525" s="460">
        <f t="shared" si="194"/>
        <v>24.078081632</v>
      </c>
      <c r="X525" s="476">
        <f t="shared" si="195"/>
        <v>10.97662517</v>
      </c>
      <c r="Y525" s="476">
        <f t="shared" si="196"/>
        <v>5.0171837200000002</v>
      </c>
      <c r="Z525" s="478">
        <f t="shared" si="197"/>
        <v>0.60064628799999997</v>
      </c>
      <c r="AA525" s="465">
        <f t="shared" si="198"/>
        <v>85.088836799999996</v>
      </c>
      <c r="AB525" s="429">
        <f t="shared" si="199"/>
        <v>1.4746765476603118E-2</v>
      </c>
      <c r="AC525" s="454">
        <f t="shared" si="200"/>
        <v>112.66379371143142</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5.4367700000000001</v>
      </c>
      <c r="V526" s="475">
        <f t="shared" si="193"/>
        <v>17.475038099999999</v>
      </c>
      <c r="W526" s="460">
        <f t="shared" si="194"/>
        <v>25.063509699999997</v>
      </c>
      <c r="X526" s="476">
        <f t="shared" si="195"/>
        <v>21.339322249999999</v>
      </c>
      <c r="Y526" s="476">
        <f t="shared" si="196"/>
        <v>8.5538760800000002</v>
      </c>
      <c r="Z526" s="478">
        <f t="shared" si="197"/>
        <v>0.62522854999999999</v>
      </c>
      <c r="AA526" s="465">
        <f t="shared" si="198"/>
        <v>78.493744679999992</v>
      </c>
      <c r="AB526" s="429">
        <f t="shared" si="199"/>
        <v>1.3603768575389946E-2</v>
      </c>
      <c r="AC526" s="454">
        <f t="shared" si="200"/>
        <v>104.1378541494602</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50.080892399999996</v>
      </c>
      <c r="V529" s="475">
        <f t="shared" si="193"/>
        <v>139.20396165</v>
      </c>
      <c r="W529" s="460">
        <f t="shared" si="194"/>
        <v>234.59053044800001</v>
      </c>
      <c r="X529" s="476">
        <f t="shared" si="195"/>
        <v>240.87928785999998</v>
      </c>
      <c r="Y529" s="476">
        <f t="shared" si="196"/>
        <v>105.5949068</v>
      </c>
      <c r="Z529" s="478">
        <f t="shared" si="197"/>
        <v>3.2005581919999999</v>
      </c>
      <c r="AA529" s="465">
        <f t="shared" si="198"/>
        <v>773.55013735</v>
      </c>
      <c r="AB529" s="429">
        <f t="shared" si="199"/>
        <v>0.13406414858752166</v>
      </c>
      <c r="AC529" s="454">
        <f t="shared" si="200"/>
        <v>97.136632915665388</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31.549896399999998</v>
      </c>
      <c r="V530" s="475">
        <f t="shared" si="193"/>
        <v>102.43580372999999</v>
      </c>
      <c r="W530" s="460">
        <f t="shared" si="194"/>
        <v>185.75668980799998</v>
      </c>
      <c r="X530" s="476">
        <f t="shared" si="195"/>
        <v>216.47437732999998</v>
      </c>
      <c r="Y530" s="476">
        <f t="shared" si="196"/>
        <v>116.24423052</v>
      </c>
      <c r="Z530" s="478">
        <f t="shared" si="197"/>
        <v>3.7416267979999995</v>
      </c>
      <c r="AA530" s="465">
        <f t="shared" si="198"/>
        <v>656.20262458599996</v>
      </c>
      <c r="AB530" s="429">
        <f t="shared" si="199"/>
        <v>0.11372662471161178</v>
      </c>
      <c r="AC530" s="454">
        <f t="shared" si="200"/>
        <v>89.770592193158166</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18.751784399999998</v>
      </c>
      <c r="V531" s="475">
        <f t="shared" si="193"/>
        <v>71.35454897999999</v>
      </c>
      <c r="W531" s="460">
        <f t="shared" si="194"/>
        <v>104.86040058799999</v>
      </c>
      <c r="X531" s="476">
        <f t="shared" si="195"/>
        <v>94.825904049999991</v>
      </c>
      <c r="Y531" s="476">
        <f t="shared" si="196"/>
        <v>45.673531859999997</v>
      </c>
      <c r="Z531" s="478">
        <f t="shared" si="197"/>
        <v>1.412280684</v>
      </c>
      <c r="AA531" s="465">
        <f t="shared" si="198"/>
        <v>336.87845056199995</v>
      </c>
      <c r="AB531" s="429">
        <f t="shared" si="199"/>
        <v>5.8384480166724428E-2</v>
      </c>
      <c r="AC531" s="454">
        <f t="shared" si="200"/>
        <v>99.467690983668817</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23.0609644</v>
      </c>
      <c r="V532" s="475">
        <f t="shared" si="193"/>
        <v>78.400587330000008</v>
      </c>
      <c r="W532" s="460">
        <f t="shared" si="194"/>
        <v>223.74050083200001</v>
      </c>
      <c r="X532" s="476">
        <f t="shared" si="195"/>
        <v>320.74257852</v>
      </c>
      <c r="Y532" s="476">
        <f t="shared" si="196"/>
        <v>167.13013294000001</v>
      </c>
      <c r="Z532" s="478">
        <f t="shared" si="197"/>
        <v>4.7458133760000001</v>
      </c>
      <c r="AA532" s="465">
        <f t="shared" si="198"/>
        <v>817.82057739799995</v>
      </c>
      <c r="AB532" s="429">
        <f t="shared" si="199"/>
        <v>0.14173666852651645</v>
      </c>
      <c r="AC532" s="454">
        <f t="shared" si="200"/>
        <v>84.302515568357748</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1.72824</v>
      </c>
      <c r="V533" s="475">
        <f t="shared" si="193"/>
        <v>8.1011560500000002</v>
      </c>
      <c r="W533" s="460">
        <f t="shared" si="194"/>
        <v>26.785466404000001</v>
      </c>
      <c r="X533" s="476">
        <f t="shared" si="195"/>
        <v>42.295577059999999</v>
      </c>
      <c r="Y533" s="476">
        <f t="shared" si="196"/>
        <v>35.515152999999998</v>
      </c>
      <c r="Z533" s="478">
        <f t="shared" si="197"/>
        <v>0.67862838599999997</v>
      </c>
      <c r="AA533" s="465">
        <f t="shared" si="198"/>
        <v>115.1042209</v>
      </c>
      <c r="AB533" s="429">
        <f t="shared" si="199"/>
        <v>1.9948738457538993E-2</v>
      </c>
      <c r="AC533" s="454">
        <f t="shared" si="200"/>
        <v>72.26642096660423</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3.205238</v>
      </c>
      <c r="V534" s="475">
        <f t="shared" si="193"/>
        <v>13.054842450000001</v>
      </c>
      <c r="W534" s="460">
        <f t="shared" si="194"/>
        <v>66.301866396000008</v>
      </c>
      <c r="X534" s="476">
        <f t="shared" si="195"/>
        <v>115.59089675</v>
      </c>
      <c r="Y534" s="476">
        <f t="shared" si="196"/>
        <v>76.650056920000011</v>
      </c>
      <c r="Z534" s="478">
        <f t="shared" si="197"/>
        <v>1.5360845320000001</v>
      </c>
      <c r="AA534" s="465">
        <f t="shared" si="198"/>
        <v>276.33898504800004</v>
      </c>
      <c r="AB534" s="429">
        <f t="shared" si="199"/>
        <v>4.7892371758752175E-2</v>
      </c>
      <c r="AC534" s="454">
        <f t="shared" si="200"/>
        <v>74.612513052148529</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43.350653999999999</v>
      </c>
      <c r="V535" s="475">
        <f t="shared" si="193"/>
        <v>144.05034852</v>
      </c>
      <c r="W535" s="460">
        <f t="shared" si="194"/>
        <v>339.17227866400003</v>
      </c>
      <c r="X535" s="476">
        <f t="shared" si="195"/>
        <v>394.56172400000003</v>
      </c>
      <c r="Y535" s="476">
        <f t="shared" si="196"/>
        <v>245.54027911999998</v>
      </c>
      <c r="Z535" s="478">
        <f t="shared" si="197"/>
        <v>8.7167065200000007</v>
      </c>
      <c r="AA535" s="465">
        <f t="shared" si="198"/>
        <v>1175.391990824</v>
      </c>
      <c r="AB535" s="429">
        <f t="shared" si="199"/>
        <v>0.20370745074939342</v>
      </c>
      <c r="AC535" s="454">
        <f t="shared" si="200"/>
        <v>85.100749049734588</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101.28856639999999</v>
      </c>
      <c r="V537" s="475">
        <f t="shared" si="193"/>
        <v>342.71643393000005</v>
      </c>
      <c r="W537" s="460">
        <f t="shared" si="194"/>
        <v>626.96801033600002</v>
      </c>
      <c r="X537" s="476">
        <f t="shared" si="195"/>
        <v>624.49439567000002</v>
      </c>
      <c r="Y537" s="476">
        <f t="shared" si="196"/>
        <v>341.59832269999998</v>
      </c>
      <c r="Z537" s="478">
        <f t="shared" si="197"/>
        <v>19.226275919999999</v>
      </c>
      <c r="AA537" s="465">
        <f t="shared" si="198"/>
        <v>2056.2920049559998</v>
      </c>
      <c r="AB537" s="429">
        <f t="shared" si="199"/>
        <v>0.35637643066828417</v>
      </c>
      <c r="AC537" s="454">
        <f t="shared" si="200"/>
        <v>92.457505225025244</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79.6513068</v>
      </c>
      <c r="V538" s="475">
        <f t="shared" si="193"/>
        <v>168.65783181</v>
      </c>
      <c r="W538" s="460">
        <f t="shared" si="194"/>
        <v>198.43537549999999</v>
      </c>
      <c r="X538" s="476">
        <f t="shared" si="195"/>
        <v>134.69039262999999</v>
      </c>
      <c r="Y538" s="476">
        <f t="shared" si="196"/>
        <v>48.128255420000002</v>
      </c>
      <c r="Z538" s="478">
        <f t="shared" si="197"/>
        <v>3.0309011300000002</v>
      </c>
      <c r="AA538" s="465">
        <f t="shared" si="198"/>
        <v>632.59406328999989</v>
      </c>
      <c r="AB538" s="429">
        <f t="shared" si="199"/>
        <v>0.10963501963431541</v>
      </c>
      <c r="AC538" s="454">
        <f t="shared" si="200"/>
        <v>110.66511837157135</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96.362701999999999</v>
      </c>
      <c r="V539" s="475">
        <f t="shared" si="193"/>
        <v>305.44754175000003</v>
      </c>
      <c r="W539" s="460">
        <f t="shared" si="194"/>
        <v>650.723131964</v>
      </c>
      <c r="X539" s="476">
        <f t="shared" si="195"/>
        <v>642.84173124000006</v>
      </c>
      <c r="Y539" s="476">
        <f t="shared" si="196"/>
        <v>336.44340277999999</v>
      </c>
      <c r="Z539" s="478">
        <f t="shared" si="197"/>
        <v>15.425039884</v>
      </c>
      <c r="AA539" s="465">
        <f t="shared" si="198"/>
        <v>2047.2435496180003</v>
      </c>
      <c r="AB539" s="429">
        <f t="shared" si="199"/>
        <v>0.35480824083500873</v>
      </c>
      <c r="AC539" s="454">
        <f t="shared" si="200"/>
        <v>92.835911157631173</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27.286396800000002</v>
      </c>
      <c r="V540" s="475">
        <f t="shared" si="193"/>
        <v>77.488536060000001</v>
      </c>
      <c r="W540" s="460">
        <f t="shared" si="194"/>
        <v>136.27846336800002</v>
      </c>
      <c r="X540" s="476">
        <f t="shared" si="195"/>
        <v>89.480195350000002</v>
      </c>
      <c r="Y540" s="476">
        <f t="shared" si="196"/>
        <v>38.497381859999997</v>
      </c>
      <c r="Z540" s="478">
        <f t="shared" si="197"/>
        <v>1.352671446</v>
      </c>
      <c r="AA540" s="465">
        <f t="shared" si="198"/>
        <v>370.38364488400003</v>
      </c>
      <c r="AB540" s="429">
        <f t="shared" si="199"/>
        <v>6.4191272943500868E-2</v>
      </c>
      <c r="AC540" s="454">
        <f t="shared" si="200"/>
        <v>107.90471684799216</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9.3264052</v>
      </c>
      <c r="V541" s="475">
        <f t="shared" si="193"/>
        <v>44.243396730000001</v>
      </c>
      <c r="W541" s="460">
        <f t="shared" si="194"/>
        <v>128.667768268</v>
      </c>
      <c r="X541" s="476">
        <f t="shared" si="195"/>
        <v>98.371802429999988</v>
      </c>
      <c r="Y541" s="476">
        <f t="shared" si="196"/>
        <v>48.624423200000003</v>
      </c>
      <c r="Z541" s="478">
        <f t="shared" si="197"/>
        <v>1.957934616</v>
      </c>
      <c r="AA541" s="465">
        <f t="shared" si="198"/>
        <v>331.19173044400003</v>
      </c>
      <c r="AB541" s="429">
        <f t="shared" si="199"/>
        <v>5.7398913421837096E-2</v>
      </c>
      <c r="AC541" s="454">
        <f t="shared" si="200"/>
        <v>99.256070684725628</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187.8985136</v>
      </c>
      <c r="V542" s="475">
        <f t="shared" si="193"/>
        <v>607.0680486</v>
      </c>
      <c r="W542" s="460">
        <f t="shared" si="194"/>
        <v>808.57974588000002</v>
      </c>
      <c r="X542" s="476">
        <f t="shared" si="195"/>
        <v>720.47540366999999</v>
      </c>
      <c r="Y542" s="476">
        <f t="shared" si="196"/>
        <v>372.42860970000004</v>
      </c>
      <c r="Z542" s="478">
        <f t="shared" si="197"/>
        <v>17.965310993999999</v>
      </c>
      <c r="AA542" s="465">
        <f t="shared" si="198"/>
        <v>2714.415632444</v>
      </c>
      <c r="AB542" s="429">
        <f t="shared" si="199"/>
        <v>0.47043598482564991</v>
      </c>
      <c r="AC542" s="454">
        <f t="shared" si="200"/>
        <v>98.414276304401767</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2.9387691999999999</v>
      </c>
      <c r="V543" s="475">
        <f t="shared" si="193"/>
        <v>16.89976197</v>
      </c>
      <c r="W543" s="460">
        <f t="shared" si="194"/>
        <v>63.045117143999995</v>
      </c>
      <c r="X543" s="476">
        <f t="shared" si="195"/>
        <v>107.96184442000001</v>
      </c>
      <c r="Y543" s="476">
        <f t="shared" si="196"/>
        <v>76.55604658</v>
      </c>
      <c r="Z543" s="478">
        <f t="shared" si="197"/>
        <v>1.4352073140000001</v>
      </c>
      <c r="AA543" s="465">
        <f t="shared" si="198"/>
        <v>268.83674662800001</v>
      </c>
      <c r="AB543" s="429">
        <f t="shared" si="199"/>
        <v>4.6592157127902947E-2</v>
      </c>
      <c r="AC543" s="454">
        <f t="shared" si="200"/>
        <v>74.222535406892177</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11.191188800000001</v>
      </c>
      <c r="V544" s="475">
        <f t="shared" si="193"/>
        <v>36.377016390000001</v>
      </c>
      <c r="W544" s="460">
        <f t="shared" si="194"/>
        <v>75.886640944000007</v>
      </c>
      <c r="X544" s="476">
        <f t="shared" si="195"/>
        <v>64.281142710000012</v>
      </c>
      <c r="Y544" s="476">
        <f t="shared" si="196"/>
        <v>30.180413080000001</v>
      </c>
      <c r="Z544" s="478">
        <f t="shared" si="197"/>
        <v>5.6253785939999998</v>
      </c>
      <c r="AA544" s="465">
        <f t="shared" si="198"/>
        <v>223.54178051800002</v>
      </c>
      <c r="AB544" s="429">
        <f t="shared" si="199"/>
        <v>3.8742076346273836E-2</v>
      </c>
      <c r="AC544" s="454">
        <f t="shared" si="200"/>
        <v>97.383658808947786</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59.500973999999992</v>
      </c>
      <c r="V545" s="475">
        <f t="shared" si="193"/>
        <v>198.06543314999999</v>
      </c>
      <c r="W545" s="460">
        <f t="shared" si="194"/>
        <v>312.16466557999996</v>
      </c>
      <c r="X545" s="476">
        <f t="shared" si="195"/>
        <v>266.59492074000002</v>
      </c>
      <c r="Y545" s="476">
        <f t="shared" si="196"/>
        <v>125.2721543</v>
      </c>
      <c r="Z545" s="478">
        <f t="shared" si="197"/>
        <v>9.9564229419999997</v>
      </c>
      <c r="AA545" s="465">
        <f t="shared" si="198"/>
        <v>971.55457071199999</v>
      </c>
      <c r="AB545" s="429">
        <f t="shared" si="199"/>
        <v>0.16838034154454073</v>
      </c>
      <c r="AC545" s="454">
        <f t="shared" si="200"/>
        <v>100.08022985261353</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29.829115999999999</v>
      </c>
      <c r="V546" s="475">
        <f t="shared" si="193"/>
        <v>91.515684780000001</v>
      </c>
      <c r="W546" s="460">
        <f t="shared" si="194"/>
        <v>154.68605875599999</v>
      </c>
      <c r="X546" s="476">
        <f t="shared" si="195"/>
        <v>131.95288410999999</v>
      </c>
      <c r="Y546" s="476">
        <f t="shared" si="196"/>
        <v>66.705441860000008</v>
      </c>
      <c r="Z546" s="478">
        <f t="shared" si="197"/>
        <v>3.8661354579999996</v>
      </c>
      <c r="AA546" s="465">
        <f t="shared" si="198"/>
        <v>478.55532096399997</v>
      </c>
      <c r="AB546" s="429">
        <f t="shared" si="199"/>
        <v>8.2938530496360477E-2</v>
      </c>
      <c r="AC546" s="454">
        <f t="shared" si="200"/>
        <v>98.132789162358122</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32.266473599999998</v>
      </c>
      <c r="V547" s="475">
        <f t="shared" si="193"/>
        <v>103.63839993000001</v>
      </c>
      <c r="W547" s="460">
        <f t="shared" si="194"/>
        <v>144.764626972</v>
      </c>
      <c r="X547" s="476">
        <f t="shared" si="195"/>
        <v>123.58872324000001</v>
      </c>
      <c r="Y547" s="476">
        <f t="shared" si="196"/>
        <v>53.559700020000001</v>
      </c>
      <c r="Z547" s="478">
        <f t="shared" si="197"/>
        <v>5.0790591799999998</v>
      </c>
      <c r="AA547" s="465">
        <f t="shared" si="198"/>
        <v>462.89698294200002</v>
      </c>
      <c r="AB547" s="429">
        <f t="shared" si="199"/>
        <v>8.0224780405892551E-2</v>
      </c>
      <c r="AC547" s="454">
        <f t="shared" si="200"/>
        <v>102.36629868779308</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123.4148812</v>
      </c>
      <c r="V548" s="475">
        <f t="shared" si="193"/>
        <v>381.21046352999997</v>
      </c>
      <c r="W548" s="460">
        <f t="shared" si="194"/>
        <v>617.53173864000007</v>
      </c>
      <c r="X548" s="476">
        <f t="shared" si="195"/>
        <v>540.31120762</v>
      </c>
      <c r="Y548" s="476">
        <f t="shared" si="196"/>
        <v>257.74142280000001</v>
      </c>
      <c r="Z548" s="478">
        <f t="shared" si="197"/>
        <v>15.536779725999999</v>
      </c>
      <c r="AA548" s="465">
        <f t="shared" si="198"/>
        <v>1935.7464935160001</v>
      </c>
      <c r="AB548" s="429">
        <f t="shared" si="199"/>
        <v>0.33548466092131718</v>
      </c>
      <c r="AC548" s="454">
        <f t="shared" si="200"/>
        <v>99.070055165352315</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28.173478800000002</v>
      </c>
      <c r="V549" s="475">
        <f t="shared" si="193"/>
        <v>81.712244249999998</v>
      </c>
      <c r="W549" s="460">
        <f t="shared" si="194"/>
        <v>143.25334173600001</v>
      </c>
      <c r="X549" s="476">
        <f t="shared" si="195"/>
        <v>141.43865141000001</v>
      </c>
      <c r="Y549" s="476">
        <f t="shared" si="196"/>
        <v>68.081532539999998</v>
      </c>
      <c r="Z549" s="478">
        <f t="shared" si="197"/>
        <v>6.0328356460000006</v>
      </c>
      <c r="AA549" s="465">
        <f t="shared" si="198"/>
        <v>468.69208438200002</v>
      </c>
      <c r="AB549" s="429">
        <f t="shared" si="199"/>
        <v>8.1229130742114394E-2</v>
      </c>
      <c r="AC549" s="454">
        <f t="shared" si="200"/>
        <v>95.190955596024224</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67.334711200000001</v>
      </c>
      <c r="V550" s="475">
        <f t="shared" si="193"/>
        <v>203.08987646999998</v>
      </c>
      <c r="W550" s="460">
        <f t="shared" si="194"/>
        <v>335.01153607200001</v>
      </c>
      <c r="X550" s="476">
        <f t="shared" si="195"/>
        <v>294.66586133999999</v>
      </c>
      <c r="Y550" s="476">
        <f t="shared" si="196"/>
        <v>135.68879538000002</v>
      </c>
      <c r="Z550" s="478">
        <f t="shared" si="197"/>
        <v>7.6845326220000008</v>
      </c>
      <c r="AA550" s="465">
        <f t="shared" si="198"/>
        <v>1043.4753130840002</v>
      </c>
      <c r="AB550" s="429">
        <f t="shared" si="199"/>
        <v>0.18084494160901216</v>
      </c>
      <c r="AC550" s="454">
        <f t="shared" si="200"/>
        <v>99.600098135210629</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66.975742800000006</v>
      </c>
      <c r="V551" s="475">
        <f t="shared" si="193"/>
        <v>214.44009326999998</v>
      </c>
      <c r="W551" s="460">
        <f t="shared" si="194"/>
        <v>394.85124461199996</v>
      </c>
      <c r="X551" s="476">
        <f t="shared" si="195"/>
        <v>341.22808139</v>
      </c>
      <c r="Y551" s="476">
        <f t="shared" si="196"/>
        <v>179.48977500000001</v>
      </c>
      <c r="Z551" s="478">
        <f t="shared" si="197"/>
        <v>13.847569612000001</v>
      </c>
      <c r="AA551" s="465">
        <f t="shared" si="198"/>
        <v>1210.8325066839998</v>
      </c>
      <c r="AB551" s="429">
        <f t="shared" si="199"/>
        <v>0.2098496545379549</v>
      </c>
      <c r="AC551" s="454">
        <f t="shared" si="200"/>
        <v>96.256981868734741</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17.311952000000002</v>
      </c>
      <c r="V552" s="475">
        <f t="shared" si="193"/>
        <v>36.601438770000001</v>
      </c>
      <c r="W552" s="460">
        <f t="shared" si="194"/>
        <v>49.287851879999998</v>
      </c>
      <c r="X552" s="476">
        <f t="shared" si="195"/>
        <v>43.905206999999997</v>
      </c>
      <c r="Y552" s="476">
        <f t="shared" si="196"/>
        <v>23.099475179999999</v>
      </c>
      <c r="Z552" s="478">
        <f t="shared" si="197"/>
        <v>2.4783811459999998</v>
      </c>
      <c r="AA552" s="465">
        <f t="shared" si="198"/>
        <v>172.68430597600002</v>
      </c>
      <c r="AB552" s="429">
        <f t="shared" si="199"/>
        <v>2.992795597504333E-2</v>
      </c>
      <c r="AC552" s="454">
        <f t="shared" si="200"/>
        <v>96.256531533814666</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88.68256439999999</v>
      </c>
      <c r="V553" s="475">
        <f t="shared" si="193"/>
        <v>318.82394817000005</v>
      </c>
      <c r="W553" s="460">
        <f t="shared" si="194"/>
        <v>528.26527710400001</v>
      </c>
      <c r="X553" s="476">
        <f t="shared" si="195"/>
        <v>543.78606977999993</v>
      </c>
      <c r="Y553" s="476">
        <f t="shared" si="196"/>
        <v>261.27874342000001</v>
      </c>
      <c r="Z553" s="478">
        <f t="shared" si="197"/>
        <v>7.5957690439999999</v>
      </c>
      <c r="AA553" s="465">
        <f t="shared" si="198"/>
        <v>1748.4323719179999</v>
      </c>
      <c r="AB553" s="429">
        <f t="shared" si="199"/>
        <v>0.30302120830467938</v>
      </c>
      <c r="AC553" s="454">
        <f t="shared" si="200"/>
        <v>95.631095821416849</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48.5692272</v>
      </c>
      <c r="V554" s="475">
        <f t="shared" si="193"/>
        <v>158.35981941</v>
      </c>
      <c r="W554" s="460">
        <f t="shared" si="194"/>
        <v>270.29239700400001</v>
      </c>
      <c r="X554" s="476">
        <f t="shared" si="195"/>
        <v>288.01898844999999</v>
      </c>
      <c r="Y554" s="476">
        <f t="shared" si="196"/>
        <v>152.7146621</v>
      </c>
      <c r="Z554" s="478">
        <f t="shared" si="197"/>
        <v>8.621733862000001</v>
      </c>
      <c r="AA554" s="465">
        <f t="shared" si="198"/>
        <v>926.57682802600004</v>
      </c>
      <c r="AB554" s="429">
        <f t="shared" si="199"/>
        <v>0.16058523882599654</v>
      </c>
      <c r="AC554" s="454">
        <f t="shared" si="200"/>
        <v>92.051062382137872</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36.777043999999997</v>
      </c>
      <c r="V555" s="475">
        <f t="shared" si="193"/>
        <v>132.00297786000002</v>
      </c>
      <c r="W555" s="460">
        <f t="shared" si="194"/>
        <v>212.083782068</v>
      </c>
      <c r="X555" s="476">
        <f t="shared" si="195"/>
        <v>177.69433956</v>
      </c>
      <c r="Y555" s="476">
        <f t="shared" si="196"/>
        <v>90.107987000000008</v>
      </c>
      <c r="Z555" s="478">
        <f t="shared" si="197"/>
        <v>5.2410389799999999</v>
      </c>
      <c r="AA555" s="465">
        <f t="shared" si="198"/>
        <v>653.90716946800001</v>
      </c>
      <c r="AB555" s="429">
        <f t="shared" si="199"/>
        <v>0.11332879886793761</v>
      </c>
      <c r="AC555" s="454">
        <f t="shared" si="200"/>
        <v>99.106592650209961</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42.181419200000001</v>
      </c>
      <c r="V556" s="475">
        <f t="shared" si="193"/>
        <v>133.78492062000001</v>
      </c>
      <c r="W556" s="460">
        <f t="shared" si="194"/>
        <v>205.609451968</v>
      </c>
      <c r="X556" s="476">
        <f t="shared" si="195"/>
        <v>180.22564113999999</v>
      </c>
      <c r="Y556" s="476">
        <f t="shared" si="196"/>
        <v>86.201202879999997</v>
      </c>
      <c r="Z556" s="478">
        <f t="shared" si="197"/>
        <v>7.6448266180000006</v>
      </c>
      <c r="AA556" s="465">
        <f t="shared" si="198"/>
        <v>655.64746242599995</v>
      </c>
      <c r="AB556" s="429">
        <f t="shared" si="199"/>
        <v>0.11363040943258232</v>
      </c>
      <c r="AC556" s="454">
        <f t="shared" si="200"/>
        <v>99.027208202271666</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66.273356400000011</v>
      </c>
      <c r="V557" s="475">
        <f t="shared" si="193"/>
        <v>211.68634148999999</v>
      </c>
      <c r="W557" s="460">
        <f t="shared" si="194"/>
        <v>361.82762947200001</v>
      </c>
      <c r="X557" s="476">
        <f t="shared" si="195"/>
        <v>319.02768950000001</v>
      </c>
      <c r="Y557" s="476">
        <f t="shared" si="196"/>
        <v>157.41579922</v>
      </c>
      <c r="Z557" s="478">
        <f t="shared" si="197"/>
        <v>10.600299708</v>
      </c>
      <c r="AA557" s="465">
        <f t="shared" si="198"/>
        <v>1126.83111579</v>
      </c>
      <c r="AB557" s="429">
        <f t="shared" si="199"/>
        <v>0.19529135455632582</v>
      </c>
      <c r="AC557" s="454">
        <f t="shared" si="200"/>
        <v>97.791377357414135</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142.5947816</v>
      </c>
      <c r="V558" s="475">
        <f t="shared" si="193"/>
        <v>415.20031955999997</v>
      </c>
      <c r="W558" s="460">
        <f t="shared" si="194"/>
        <v>600.75373583999999</v>
      </c>
      <c r="X558" s="476">
        <f t="shared" si="195"/>
        <v>473.55005209000001</v>
      </c>
      <c r="Y558" s="476">
        <f t="shared" si="196"/>
        <v>219.88936016000002</v>
      </c>
      <c r="Z558" s="478">
        <f t="shared" si="197"/>
        <v>18.066993948</v>
      </c>
      <c r="AA558" s="465">
        <f t="shared" si="198"/>
        <v>1870.0552431979997</v>
      </c>
      <c r="AB558" s="429">
        <f t="shared" si="199"/>
        <v>0.32409969552824952</v>
      </c>
      <c r="AC558" s="454">
        <f t="shared" si="200"/>
        <v>102.43360554042584</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23.10032</v>
      </c>
      <c r="V559" s="475">
        <f t="shared" si="193"/>
        <v>76.533950610000005</v>
      </c>
      <c r="W559" s="460">
        <f t="shared" si="194"/>
        <v>136.02160892000001</v>
      </c>
      <c r="X559" s="476">
        <f t="shared" si="195"/>
        <v>120.94696273999999</v>
      </c>
      <c r="Y559" s="476">
        <f t="shared" si="196"/>
        <v>62.058086459999998</v>
      </c>
      <c r="Z559" s="478">
        <f t="shared" si="197"/>
        <v>9.0616468579999996</v>
      </c>
      <c r="AA559" s="465">
        <f t="shared" si="198"/>
        <v>427.72257558800004</v>
      </c>
      <c r="AB559" s="429">
        <f t="shared" si="199"/>
        <v>7.4128695942461006E-2</v>
      </c>
      <c r="AC559" s="454">
        <f t="shared" si="200"/>
        <v>95.623570692038797</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35.0591936</v>
      </c>
      <c r="V560" s="475">
        <f t="shared" si="193"/>
        <v>100.89047943</v>
      </c>
      <c r="W560" s="460">
        <f t="shared" si="194"/>
        <v>184.59750715199999</v>
      </c>
      <c r="X560" s="476">
        <f t="shared" si="195"/>
        <v>176.64446172000001</v>
      </c>
      <c r="Y560" s="476">
        <f t="shared" si="196"/>
        <v>97.485947580000001</v>
      </c>
      <c r="Z560" s="478">
        <f t="shared" si="197"/>
        <v>10.818999808000001</v>
      </c>
      <c r="AA560" s="465">
        <f t="shared" si="198"/>
        <v>605.49658928999997</v>
      </c>
      <c r="AB560" s="429">
        <f t="shared" si="199"/>
        <v>0.1049387503102253</v>
      </c>
      <c r="AC560" s="454">
        <f t="shared" si="200"/>
        <v>92.332712398474044</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18.3211668</v>
      </c>
      <c r="V561" s="475">
        <f t="shared" si="193"/>
        <v>46.420504650000005</v>
      </c>
      <c r="W561" s="460">
        <f t="shared" si="194"/>
        <v>64.506643883999999</v>
      </c>
      <c r="X561" s="476">
        <f t="shared" si="195"/>
        <v>50.437170019999996</v>
      </c>
      <c r="Y561" s="476">
        <f t="shared" si="196"/>
        <v>30.6632061</v>
      </c>
      <c r="Z561" s="478">
        <f t="shared" si="197"/>
        <v>5.1230660459999999</v>
      </c>
      <c r="AA561" s="465">
        <f t="shared" si="198"/>
        <v>215.4717575</v>
      </c>
      <c r="AB561" s="429">
        <f t="shared" si="199"/>
        <v>3.7343458838821487E-2</v>
      </c>
      <c r="AC561" s="454">
        <f t="shared" si="200"/>
        <v>95.617250148321375</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193.4023632</v>
      </c>
      <c r="V562" s="475">
        <f t="shared" si="193"/>
        <v>584.65491785999995</v>
      </c>
      <c r="W562" s="460">
        <f t="shared" si="194"/>
        <v>972.81105857599994</v>
      </c>
      <c r="X562" s="476">
        <f t="shared" si="195"/>
        <v>881.03178494000008</v>
      </c>
      <c r="Y562" s="476">
        <f t="shared" si="196"/>
        <v>419.04455227999995</v>
      </c>
      <c r="Z562" s="478">
        <f t="shared" si="197"/>
        <v>19.178648486</v>
      </c>
      <c r="AA562" s="465">
        <f t="shared" si="198"/>
        <v>3070.123325342</v>
      </c>
      <c r="AB562" s="429">
        <f t="shared" si="199"/>
        <v>0.53208376522391687</v>
      </c>
      <c r="AC562" s="454">
        <f t="shared" si="200"/>
        <v>98.290437717310951</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31.4103584</v>
      </c>
      <c r="V563" s="475">
        <f t="shared" si="193"/>
        <v>80.656058340000001</v>
      </c>
      <c r="W563" s="460">
        <f t="shared" si="194"/>
        <v>144.80175222399998</v>
      </c>
      <c r="X563" s="476">
        <f t="shared" si="195"/>
        <v>123.28565671999999</v>
      </c>
      <c r="Y563" s="476">
        <f t="shared" si="196"/>
        <v>58.109163039999999</v>
      </c>
      <c r="Z563" s="478">
        <f t="shared" si="197"/>
        <v>7.3380816900000001</v>
      </c>
      <c r="AA563" s="465">
        <f t="shared" si="198"/>
        <v>445.60107041400005</v>
      </c>
      <c r="AB563" s="429">
        <f t="shared" si="199"/>
        <v>7.7227221908838836E-2</v>
      </c>
      <c r="AC563" s="454">
        <f t="shared" si="200"/>
        <v>98.230900734781585</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24.5584588</v>
      </c>
      <c r="V564" s="475">
        <f t="shared" si="193"/>
        <v>75.835152899999997</v>
      </c>
      <c r="W564" s="460">
        <f t="shared" si="194"/>
        <v>119.52138628</v>
      </c>
      <c r="X564" s="476">
        <f t="shared" si="195"/>
        <v>101.76170089999999</v>
      </c>
      <c r="Y564" s="476">
        <f t="shared" si="196"/>
        <v>47.9641138</v>
      </c>
      <c r="Z564" s="478">
        <f t="shared" si="197"/>
        <v>4.5332784259999999</v>
      </c>
      <c r="AA564" s="465">
        <f t="shared" si="198"/>
        <v>374.17409110599999</v>
      </c>
      <c r="AB564" s="429">
        <f t="shared" si="199"/>
        <v>6.4848196032235697E-2</v>
      </c>
      <c r="AC564" s="454">
        <f t="shared" si="200"/>
        <v>99.751287264784651</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62.006975199999999</v>
      </c>
      <c r="V565" s="475">
        <f t="shared" si="193"/>
        <v>183.17403351000002</v>
      </c>
      <c r="W565" s="460">
        <f t="shared" si="194"/>
        <v>329.476779292</v>
      </c>
      <c r="X565" s="476">
        <f t="shared" si="195"/>
        <v>330.34065734000001</v>
      </c>
      <c r="Y565" s="476">
        <f t="shared" si="196"/>
        <v>174.75857686000001</v>
      </c>
      <c r="Z565" s="478">
        <f t="shared" si="197"/>
        <v>12.387481220000002</v>
      </c>
      <c r="AA565" s="465">
        <f t="shared" si="198"/>
        <v>1092.1445034219998</v>
      </c>
      <c r="AB565" s="429">
        <f t="shared" si="199"/>
        <v>0.18927980995181973</v>
      </c>
      <c r="AC565" s="454">
        <f t="shared" si="200"/>
        <v>92.837655823178551</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143.02724720000001</v>
      </c>
      <c r="V566" s="475">
        <f t="shared" si="193"/>
        <v>404.5585284</v>
      </c>
      <c r="W566" s="460">
        <f t="shared" si="194"/>
        <v>681.91271761200005</v>
      </c>
      <c r="X566" s="476">
        <f t="shared" si="195"/>
        <v>614.24065659000007</v>
      </c>
      <c r="Y566" s="476">
        <f t="shared" si="196"/>
        <v>285.92926896</v>
      </c>
      <c r="Z566" s="478">
        <f t="shared" si="197"/>
        <v>8.7184531399999994</v>
      </c>
      <c r="AA566" s="465">
        <f t="shared" si="198"/>
        <v>2138.3868719020002</v>
      </c>
      <c r="AB566" s="429">
        <f t="shared" si="199"/>
        <v>0.37060431055493936</v>
      </c>
      <c r="AC566" s="454">
        <f t="shared" si="200"/>
        <v>98.849502307287366</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266.92931320000002</v>
      </c>
      <c r="V567" s="475">
        <f t="shared" si="193"/>
        <v>800.87374457999999</v>
      </c>
      <c r="W567" s="460">
        <f t="shared" si="194"/>
        <v>1293.4767190519999</v>
      </c>
      <c r="X567" s="476">
        <f t="shared" si="195"/>
        <v>1118.5176277</v>
      </c>
      <c r="Y567" s="476">
        <f t="shared" si="196"/>
        <v>530.04189715999996</v>
      </c>
      <c r="Z567" s="478">
        <f t="shared" si="197"/>
        <v>27.667580393999998</v>
      </c>
      <c r="AA567" s="465">
        <f t="shared" si="198"/>
        <v>4037.5068820860001</v>
      </c>
      <c r="AB567" s="429">
        <f t="shared" si="199"/>
        <v>0.69974122739792033</v>
      </c>
      <c r="AC567" s="454">
        <f t="shared" si="200"/>
        <v>99.541945985634413</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26.715328400000001</v>
      </c>
      <c r="V568" s="475">
        <f t="shared" si="193"/>
        <v>85.628676509999991</v>
      </c>
      <c r="W568" s="460">
        <f t="shared" si="194"/>
        <v>148.742404196</v>
      </c>
      <c r="X568" s="476">
        <f t="shared" si="195"/>
        <v>142.54419203</v>
      </c>
      <c r="Y568" s="476">
        <f t="shared" si="196"/>
        <v>80.571432360000003</v>
      </c>
      <c r="Z568" s="478">
        <f t="shared" si="197"/>
        <v>6.3566519099999992</v>
      </c>
      <c r="AA568" s="465">
        <f t="shared" si="198"/>
        <v>490.558685406</v>
      </c>
      <c r="AB568" s="429">
        <f t="shared" si="199"/>
        <v>8.5018836292201042E-2</v>
      </c>
      <c r="AC568" s="454">
        <f t="shared" si="200"/>
        <v>92.567547684957034</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132.26798600000001</v>
      </c>
      <c r="V569" s="475">
        <f t="shared" si="193"/>
        <v>410.37683427000002</v>
      </c>
      <c r="W569" s="460">
        <f t="shared" si="194"/>
        <v>609.13850341599993</v>
      </c>
      <c r="X569" s="476">
        <f t="shared" si="195"/>
        <v>452.81482188000001</v>
      </c>
      <c r="Y569" s="476">
        <f t="shared" si="196"/>
        <v>212.6880324</v>
      </c>
      <c r="Z569" s="478">
        <f t="shared" si="197"/>
        <v>22.318041812000001</v>
      </c>
      <c r="AA569" s="465">
        <f t="shared" si="198"/>
        <v>1839.6042197780002</v>
      </c>
      <c r="AB569" s="429">
        <f t="shared" si="199"/>
        <v>0.31882222179861358</v>
      </c>
      <c r="AC569" s="454">
        <f t="shared" si="200"/>
        <v>103.36068593962233</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74.169631600000002</v>
      </c>
      <c r="V571" s="475">
        <f t="shared" si="193"/>
        <v>231.81800499000002</v>
      </c>
      <c r="W571" s="460">
        <f t="shared" si="194"/>
        <v>424.41213938800001</v>
      </c>
      <c r="X571" s="476">
        <f t="shared" si="195"/>
        <v>380.35739391999999</v>
      </c>
      <c r="Y571" s="476">
        <f t="shared" si="196"/>
        <v>206.74555785999999</v>
      </c>
      <c r="Z571" s="478">
        <f t="shared" si="197"/>
        <v>16.448583492000001</v>
      </c>
      <c r="AA571" s="465">
        <f t="shared" si="198"/>
        <v>1333.9513112499999</v>
      </c>
      <c r="AB571" s="429">
        <f t="shared" si="199"/>
        <v>0.23118740229636048</v>
      </c>
      <c r="AC571" s="454">
        <f t="shared" si="200"/>
        <v>94.627951668688297</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14.734856399999998</v>
      </c>
      <c r="V572" s="475">
        <f t="shared" si="193"/>
        <v>63.549798390000007</v>
      </c>
      <c r="W572" s="460">
        <f t="shared" si="194"/>
        <v>103.203786024</v>
      </c>
      <c r="X572" s="476">
        <f t="shared" si="195"/>
        <v>105.37833405999999</v>
      </c>
      <c r="Y572" s="476">
        <f t="shared" si="196"/>
        <v>60.383347319999999</v>
      </c>
      <c r="Z572" s="478">
        <f t="shared" si="197"/>
        <v>4.5477358580000002</v>
      </c>
      <c r="AA572" s="465">
        <f t="shared" si="198"/>
        <v>351.79785805199998</v>
      </c>
      <c r="AB572" s="429">
        <f t="shared" si="199"/>
        <v>6.0970166040207968E-2</v>
      </c>
      <c r="AC572" s="454">
        <f t="shared" si="200"/>
        <v>91.613979950082324</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11.175197200000001</v>
      </c>
      <c r="V573" s="475">
        <f t="shared" si="193"/>
        <v>39.401485110000003</v>
      </c>
      <c r="W573" s="460">
        <f t="shared" si="194"/>
        <v>46.184189664000002</v>
      </c>
      <c r="X573" s="476">
        <f t="shared" si="195"/>
        <v>47.042869270000004</v>
      </c>
      <c r="Y573" s="476">
        <f t="shared" si="196"/>
        <v>22.173072140000002</v>
      </c>
      <c r="Z573" s="478">
        <f t="shared" si="197"/>
        <v>3.7086824259999998</v>
      </c>
      <c r="AA573" s="465">
        <f t="shared" si="198"/>
        <v>169.68549581000002</v>
      </c>
      <c r="AB573" s="429">
        <f t="shared" si="199"/>
        <v>2.9408231509532066E-2</v>
      </c>
      <c r="AC573" s="454">
        <f t="shared" si="200"/>
        <v>97.162854992693681</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71.077121200000008</v>
      </c>
      <c r="V574" s="475">
        <f t="shared" si="193"/>
        <v>231.56192475</v>
      </c>
      <c r="W574" s="460">
        <f t="shared" si="194"/>
        <v>365.68658486800001</v>
      </c>
      <c r="X574" s="476">
        <f t="shared" si="195"/>
        <v>311.34920728999998</v>
      </c>
      <c r="Y574" s="476">
        <f t="shared" si="196"/>
        <v>146.75058178</v>
      </c>
      <c r="Z574" s="478">
        <f t="shared" si="197"/>
        <v>14.307538470000001</v>
      </c>
      <c r="AA574" s="465">
        <f t="shared" si="198"/>
        <v>1140.7329583580001</v>
      </c>
      <c r="AB574" s="429">
        <f t="shared" si="199"/>
        <v>0.19770068602391683</v>
      </c>
      <c r="AC574" s="454">
        <f t="shared" si="200"/>
        <v>99.819399218230672</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115.1351564</v>
      </c>
      <c r="V575" s="475">
        <f t="shared" si="193"/>
        <v>352.05029730000001</v>
      </c>
      <c r="W575" s="460">
        <f t="shared" si="194"/>
        <v>628.22394213999996</v>
      </c>
      <c r="X575" s="476">
        <f t="shared" si="195"/>
        <v>537.64317473999995</v>
      </c>
      <c r="Y575" s="476">
        <f t="shared" si="196"/>
        <v>270.48795239999998</v>
      </c>
      <c r="Z575" s="478">
        <f t="shared" si="197"/>
        <v>16.728957908000002</v>
      </c>
      <c r="AA575" s="465">
        <f t="shared" si="198"/>
        <v>1920.2694808879999</v>
      </c>
      <c r="AB575" s="429">
        <f t="shared" si="199"/>
        <v>0.33280233637573653</v>
      </c>
      <c r="AC575" s="454">
        <f t="shared" si="200"/>
        <v>97.786831676385134</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165.06913119999999</v>
      </c>
      <c r="V576" s="475">
        <f t="shared" si="193"/>
        <v>508.97728907999999</v>
      </c>
      <c r="W576" s="460">
        <f t="shared" si="194"/>
        <v>831.29767098399998</v>
      </c>
      <c r="X576" s="476">
        <f t="shared" si="195"/>
        <v>707.77513202</v>
      </c>
      <c r="Y576" s="476">
        <f t="shared" si="196"/>
        <v>341.22933131999997</v>
      </c>
      <c r="Z576" s="478">
        <f t="shared" si="197"/>
        <v>22.860195512000001</v>
      </c>
      <c r="AA576" s="465">
        <f t="shared" si="198"/>
        <v>2577.2087501159995</v>
      </c>
      <c r="AB576" s="429">
        <f t="shared" si="199"/>
        <v>0.44665662913622173</v>
      </c>
      <c r="AC576" s="454">
        <f t="shared" si="200"/>
        <v>99.347472306520729</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61.287002399999999</v>
      </c>
      <c r="V577" s="475">
        <f t="shared" si="193"/>
        <v>211.29236270999999</v>
      </c>
      <c r="W577" s="460">
        <f t="shared" si="194"/>
        <v>355.69396915199997</v>
      </c>
      <c r="X577" s="476">
        <f t="shared" si="195"/>
        <v>328.12065064999996</v>
      </c>
      <c r="Y577" s="476">
        <f t="shared" si="196"/>
        <v>184.17178311999999</v>
      </c>
      <c r="Z577" s="478">
        <f t="shared" si="197"/>
        <v>10.872145769999999</v>
      </c>
      <c r="AA577" s="465">
        <f t="shared" si="198"/>
        <v>1151.4379138020001</v>
      </c>
      <c r="AB577" s="429">
        <f t="shared" si="199"/>
        <v>0.1995559642637782</v>
      </c>
      <c r="AC577" s="454">
        <f t="shared" si="200"/>
        <v>94.119896152890334</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39.112673600000001</v>
      </c>
      <c r="V578" s="475">
        <f t="shared" si="193"/>
        <v>110.98846161</v>
      </c>
      <c r="W578" s="460">
        <f t="shared" si="194"/>
        <v>162.738736684</v>
      </c>
      <c r="X578" s="476">
        <f t="shared" si="195"/>
        <v>103.33010892000001</v>
      </c>
      <c r="Y578" s="476">
        <f t="shared" si="196"/>
        <v>47.755648399999998</v>
      </c>
      <c r="Z578" s="478">
        <f t="shared" si="197"/>
        <v>4.7900557619999997</v>
      </c>
      <c r="AA578" s="465">
        <f t="shared" si="198"/>
        <v>468.71568497600003</v>
      </c>
      <c r="AB578" s="429">
        <f t="shared" si="199"/>
        <v>8.123322096637782E-2</v>
      </c>
      <c r="AC578" s="454">
        <f t="shared" si="200"/>
        <v>107.40669812319328</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128.71295320000002</v>
      </c>
      <c r="V579" s="475">
        <f t="shared" si="193"/>
        <v>431.86602888000004</v>
      </c>
      <c r="W579" s="460">
        <f t="shared" si="194"/>
        <v>704.40600110399998</v>
      </c>
      <c r="X579" s="476">
        <f t="shared" si="195"/>
        <v>648.12474826999994</v>
      </c>
      <c r="Y579" s="476">
        <f t="shared" si="196"/>
        <v>336.02317232000001</v>
      </c>
      <c r="Z579" s="478">
        <f t="shared" si="197"/>
        <v>13.842663114</v>
      </c>
      <c r="AA579" s="465">
        <f t="shared" si="198"/>
        <v>2262.9755668880002</v>
      </c>
      <c r="AB579" s="429">
        <f t="shared" si="199"/>
        <v>0.39219680535320628</v>
      </c>
      <c r="AC579" s="454">
        <f t="shared" si="200"/>
        <v>96.367509471442432</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134.36892879999999</v>
      </c>
      <c r="V580" s="475">
        <f t="shared" si="193"/>
        <v>450.30772449</v>
      </c>
      <c r="W580" s="460">
        <f t="shared" si="194"/>
        <v>706.86163008800008</v>
      </c>
      <c r="X580" s="476">
        <f t="shared" si="195"/>
        <v>615.69451113000002</v>
      </c>
      <c r="Y580" s="476">
        <f t="shared" si="196"/>
        <v>311.54532208000001</v>
      </c>
      <c r="Z580" s="478">
        <f t="shared" si="197"/>
        <v>18.039457014</v>
      </c>
      <c r="AA580" s="465">
        <f t="shared" si="198"/>
        <v>2236.8175736020003</v>
      </c>
      <c r="AB580" s="429">
        <f t="shared" si="199"/>
        <v>0.3876633576433276</v>
      </c>
      <c r="AC580" s="454">
        <f t="shared" si="200"/>
        <v>98.253393284856983</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8.814357600000001</v>
      </c>
      <c r="V581" s="475">
        <f t="shared" si="193"/>
        <v>32.966467559999998</v>
      </c>
      <c r="W581" s="460">
        <f t="shared" si="194"/>
        <v>64.419743539999999</v>
      </c>
      <c r="X581" s="476">
        <f t="shared" si="195"/>
        <v>60.532058069999998</v>
      </c>
      <c r="Y581" s="476">
        <f t="shared" si="196"/>
        <v>35.31940968</v>
      </c>
      <c r="Z581" s="478">
        <f t="shared" si="197"/>
        <v>3.368447658</v>
      </c>
      <c r="AA581" s="465">
        <f t="shared" si="198"/>
        <v>205.42048410800001</v>
      </c>
      <c r="AB581" s="429">
        <f t="shared" si="199"/>
        <v>3.5601470382668976E-2</v>
      </c>
      <c r="AC581" s="454">
        <f t="shared" si="200"/>
        <v>91.529695100773679</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153.76978439999999</v>
      </c>
      <c r="V582" s="475">
        <f t="shared" si="193"/>
        <v>539.85862826999994</v>
      </c>
      <c r="W582" s="460">
        <f t="shared" si="194"/>
        <v>918.44309180400001</v>
      </c>
      <c r="X582" s="476">
        <f t="shared" si="195"/>
        <v>835.19599447000007</v>
      </c>
      <c r="Y582" s="476">
        <f t="shared" si="196"/>
        <v>416.55484004000004</v>
      </c>
      <c r="Z582" s="478">
        <f t="shared" si="197"/>
        <v>21.107790045999998</v>
      </c>
      <c r="AA582" s="465">
        <f t="shared" si="198"/>
        <v>2884.9301290300004</v>
      </c>
      <c r="AB582" s="429">
        <f t="shared" si="199"/>
        <v>0.49998789064644722</v>
      </c>
      <c r="AC582" s="454">
        <f t="shared" si="200"/>
        <v>97.206692996962616</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30.588402399999996</v>
      </c>
      <c r="V583" s="475">
        <f t="shared" si="193"/>
        <v>118.88494371</v>
      </c>
      <c r="W583" s="460">
        <f t="shared" si="194"/>
        <v>188.220356788</v>
      </c>
      <c r="X583" s="476">
        <f t="shared" si="195"/>
        <v>173.24040027999999</v>
      </c>
      <c r="Y583" s="476">
        <f t="shared" si="196"/>
        <v>87.024292299999999</v>
      </c>
      <c r="Z583" s="478">
        <f t="shared" si="197"/>
        <v>11.871915842000002</v>
      </c>
      <c r="AA583" s="465">
        <f t="shared" si="198"/>
        <v>609.83031131999996</v>
      </c>
      <c r="AB583" s="429">
        <f t="shared" si="199"/>
        <v>0.10568982865164644</v>
      </c>
      <c r="AC583" s="454">
        <f t="shared" si="200"/>
        <v>96.382981316497165</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119.43332760000001</v>
      </c>
      <c r="V584" s="475">
        <f t="shared" si="193"/>
        <v>382.78472660999995</v>
      </c>
      <c r="W584" s="460">
        <f t="shared" si="194"/>
        <v>603.29490245199997</v>
      </c>
      <c r="X584" s="476">
        <f t="shared" si="195"/>
        <v>513.65129980999995</v>
      </c>
      <c r="Y584" s="476">
        <f t="shared" si="196"/>
        <v>247.37489378000001</v>
      </c>
      <c r="Z584" s="478">
        <f t="shared" si="197"/>
        <v>15.667527733999998</v>
      </c>
      <c r="AA584" s="465">
        <f t="shared" si="198"/>
        <v>1882.2066779859999</v>
      </c>
      <c r="AB584" s="429">
        <f t="shared" si="199"/>
        <v>0.32620566342911611</v>
      </c>
      <c r="AC584" s="454">
        <f t="shared" si="200"/>
        <v>99.718335274332077</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197.90947400000002</v>
      </c>
      <c r="V585" s="475">
        <f t="shared" ref="V585:V648" si="214">IFERROR(V$5*I585,"")</f>
        <v>645.80008779000002</v>
      </c>
      <c r="W585" s="460">
        <f t="shared" ref="W585:W648" si="215">IFERROR(W$5*K585,"")</f>
        <v>1128.189039608</v>
      </c>
      <c r="X585" s="476">
        <f t="shared" ref="X585:X648" si="216">IFERROR(X$5*M585,"")</f>
        <v>1030.7423722799999</v>
      </c>
      <c r="Y585" s="476">
        <f t="shared" ref="Y585:Y648" si="217">IFERROR(Y$5*O585,"")</f>
        <v>501.30263482000004</v>
      </c>
      <c r="Z585" s="478">
        <f t="shared" ref="Z585:Z648" si="218">IFERROR(Z$5*Q585,"")</f>
        <v>26.250790146000003</v>
      </c>
      <c r="AA585" s="465">
        <f t="shared" ref="AA585:AA648" si="219">IFERROR(SUM(U585:Z585),"")</f>
        <v>3530.1943986440001</v>
      </c>
      <c r="AB585" s="429">
        <f t="shared" ref="AB585:AB648" si="220">IF(OR(AA585="", AA585=0), "", AA585/$AA$5)</f>
        <v>0.61181878659341427</v>
      </c>
      <c r="AC585" s="454">
        <f t="shared" ref="AC585:AC648" si="221">IF(OR(AB585="", AB585=0), "", IF(AN585&gt;0, AB585/AN585*100, ""))</f>
        <v>97.360343355738507</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143.03931599999999</v>
      </c>
      <c r="V586" s="475">
        <f t="shared" si="214"/>
        <v>483.89546790000003</v>
      </c>
      <c r="W586" s="460">
        <f t="shared" si="215"/>
        <v>720.66933612800005</v>
      </c>
      <c r="X586" s="476">
        <f t="shared" si="216"/>
        <v>594.56810443000006</v>
      </c>
      <c r="Y586" s="476">
        <f t="shared" si="217"/>
        <v>281.13295525999996</v>
      </c>
      <c r="Z586" s="478">
        <f t="shared" si="218"/>
        <v>19.447121689999999</v>
      </c>
      <c r="AA586" s="465">
        <f t="shared" si="219"/>
        <v>2242.7523014080002</v>
      </c>
      <c r="AB586" s="429">
        <f t="shared" si="220"/>
        <v>0.38869190665649916</v>
      </c>
      <c r="AC586" s="454">
        <f t="shared" si="221"/>
        <v>101.29806352588555</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78.055306400000006</v>
      </c>
      <c r="V587" s="475">
        <f t="shared" si="214"/>
        <v>213.5089476</v>
      </c>
      <c r="W587" s="460">
        <f t="shared" si="215"/>
        <v>337.33083076000003</v>
      </c>
      <c r="X587" s="476">
        <f t="shared" si="216"/>
        <v>310.99637177</v>
      </c>
      <c r="Y587" s="476">
        <f t="shared" si="217"/>
        <v>156.40925048</v>
      </c>
      <c r="Z587" s="478">
        <f t="shared" si="218"/>
        <v>13.799076366</v>
      </c>
      <c r="AA587" s="465">
        <f t="shared" si="219"/>
        <v>1110.099783376</v>
      </c>
      <c r="AB587" s="429">
        <f t="shared" si="220"/>
        <v>0.1923916435660312</v>
      </c>
      <c r="AC587" s="454">
        <f t="shared" si="221"/>
        <v>96.292881201355371</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61.157944399999998</v>
      </c>
      <c r="V588" s="475">
        <f t="shared" si="214"/>
        <v>173.48874777</v>
      </c>
      <c r="W588" s="460">
        <f t="shared" si="215"/>
        <v>282.00724233599999</v>
      </c>
      <c r="X588" s="476">
        <f t="shared" si="216"/>
        <v>223.19527415000002</v>
      </c>
      <c r="Y588" s="476">
        <f t="shared" si="217"/>
        <v>106.42883426</v>
      </c>
      <c r="Z588" s="478">
        <f t="shared" si="218"/>
        <v>10.653069068000001</v>
      </c>
      <c r="AA588" s="465">
        <f t="shared" si="219"/>
        <v>856.93111198400015</v>
      </c>
      <c r="AB588" s="429">
        <f t="shared" si="220"/>
        <v>0.14851492408734837</v>
      </c>
      <c r="AC588" s="454">
        <f t="shared" si="221"/>
        <v>100.77962748522403</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73.665177999999997</v>
      </c>
      <c r="V589" s="475">
        <f t="shared" si="214"/>
        <v>291.63331664999998</v>
      </c>
      <c r="W589" s="460">
        <f t="shared" si="215"/>
        <v>515.43563603999996</v>
      </c>
      <c r="X589" s="476">
        <f t="shared" si="216"/>
        <v>491.14289590000004</v>
      </c>
      <c r="Y589" s="476">
        <f t="shared" si="217"/>
        <v>266.95397880000002</v>
      </c>
      <c r="Z589" s="478">
        <f t="shared" si="218"/>
        <v>12.177535932000001</v>
      </c>
      <c r="AA589" s="465">
        <f t="shared" si="219"/>
        <v>1651.0085413219999</v>
      </c>
      <c r="AB589" s="429">
        <f t="shared" si="220"/>
        <v>0.28613666227417678</v>
      </c>
      <c r="AC589" s="454">
        <f t="shared" si="221"/>
        <v>94.123253789974228</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63.528813200000002</v>
      </c>
      <c r="V590" s="475">
        <f t="shared" si="214"/>
        <v>211.275441</v>
      </c>
      <c r="W590" s="460">
        <f t="shared" si="215"/>
        <v>391.88818186399999</v>
      </c>
      <c r="X590" s="476">
        <f t="shared" si="216"/>
        <v>376.67203871999999</v>
      </c>
      <c r="Y590" s="476">
        <f t="shared" si="217"/>
        <v>194.24562068</v>
      </c>
      <c r="Z590" s="478">
        <f t="shared" si="218"/>
        <v>11.906782140000001</v>
      </c>
      <c r="AA590" s="465">
        <f t="shared" si="219"/>
        <v>1249.516877604</v>
      </c>
      <c r="AB590" s="429">
        <f t="shared" si="220"/>
        <v>0.21655405157781629</v>
      </c>
      <c r="AC590" s="454">
        <f t="shared" si="221"/>
        <v>94.438318559076237</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20.492133200000001</v>
      </c>
      <c r="V591" s="475">
        <f t="shared" si="214"/>
        <v>71.866296449999993</v>
      </c>
      <c r="W591" s="460">
        <f t="shared" si="215"/>
        <v>89.801088768</v>
      </c>
      <c r="X591" s="476">
        <f t="shared" si="216"/>
        <v>80.431622810000007</v>
      </c>
      <c r="Y591" s="476">
        <f t="shared" si="217"/>
        <v>35.710141520000001</v>
      </c>
      <c r="Z591" s="478">
        <f t="shared" si="218"/>
        <v>5.1084065359999995</v>
      </c>
      <c r="AA591" s="465">
        <f t="shared" si="219"/>
        <v>303.40968928400002</v>
      </c>
      <c r="AB591" s="429">
        <f t="shared" si="220"/>
        <v>5.2584001609012138E-2</v>
      </c>
      <c r="AC591" s="454">
        <f t="shared" si="221"/>
        <v>101.18412086271309</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111.19628040000001</v>
      </c>
      <c r="V592" s="475">
        <f t="shared" si="214"/>
        <v>370.42643429999998</v>
      </c>
      <c r="W592" s="460">
        <f t="shared" si="215"/>
        <v>597.31537102799996</v>
      </c>
      <c r="X592" s="476">
        <f t="shared" si="216"/>
        <v>477.71802686000001</v>
      </c>
      <c r="Y592" s="476">
        <f t="shared" si="217"/>
        <v>218.06575817999999</v>
      </c>
      <c r="Z592" s="478">
        <f t="shared" si="218"/>
        <v>13.996833908000001</v>
      </c>
      <c r="AA592" s="465">
        <f t="shared" si="219"/>
        <v>1788.718704676</v>
      </c>
      <c r="AB592" s="429">
        <f t="shared" si="220"/>
        <v>0.31000324171161181</v>
      </c>
      <c r="AC592" s="454">
        <f t="shared" si="221"/>
        <v>102.34221617186483</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78.873089199999995</v>
      </c>
      <c r="V594" s="475">
        <f t="shared" si="214"/>
        <v>274.22339022</v>
      </c>
      <c r="W594" s="460">
        <f t="shared" si="215"/>
        <v>510.69775279599997</v>
      </c>
      <c r="X594" s="476">
        <f t="shared" si="216"/>
        <v>561.84518788999992</v>
      </c>
      <c r="Y594" s="476">
        <f t="shared" si="217"/>
        <v>279.25507279999999</v>
      </c>
      <c r="Z594" s="478">
        <f t="shared" si="218"/>
        <v>12.032432658000001</v>
      </c>
      <c r="AA594" s="465">
        <f t="shared" si="219"/>
        <v>1716.9269255639999</v>
      </c>
      <c r="AB594" s="429">
        <f t="shared" si="220"/>
        <v>0.2975609922987868</v>
      </c>
      <c r="AC594" s="454">
        <f t="shared" si="221"/>
        <v>92.494831365875015</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32.647173200000005</v>
      </c>
      <c r="V595" s="475">
        <f t="shared" si="214"/>
        <v>92.275784639999998</v>
      </c>
      <c r="W595" s="460">
        <f t="shared" si="215"/>
        <v>205.891943548</v>
      </c>
      <c r="X595" s="476">
        <f t="shared" si="216"/>
        <v>211.62804952000002</v>
      </c>
      <c r="Y595" s="476">
        <f t="shared" si="217"/>
        <v>108.0281674</v>
      </c>
      <c r="Z595" s="478">
        <f t="shared" si="218"/>
        <v>5.4822226839999999</v>
      </c>
      <c r="AA595" s="465">
        <f t="shared" si="219"/>
        <v>655.95334099200011</v>
      </c>
      <c r="AB595" s="429">
        <f t="shared" si="220"/>
        <v>0.11368342131577125</v>
      </c>
      <c r="AC595" s="454">
        <f t="shared" si="221"/>
        <v>92.108710052409037</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123.27555880000001</v>
      </c>
      <c r="V596" s="475">
        <f t="shared" si="214"/>
        <v>408.72884714999998</v>
      </c>
      <c r="W596" s="460">
        <f t="shared" si="215"/>
        <v>737.20715792800002</v>
      </c>
      <c r="X596" s="476">
        <f t="shared" si="216"/>
        <v>730.10541472</v>
      </c>
      <c r="Y596" s="476">
        <f t="shared" si="217"/>
        <v>350.22102395999997</v>
      </c>
      <c r="Z596" s="478">
        <f t="shared" si="218"/>
        <v>17.043843685999999</v>
      </c>
      <c r="AA596" s="465">
        <f t="shared" si="219"/>
        <v>2366.5818462440002</v>
      </c>
      <c r="AB596" s="429">
        <f t="shared" si="220"/>
        <v>0.41015283297123056</v>
      </c>
      <c r="AC596" s="454">
        <f t="shared" si="221"/>
        <v>95.685458542567176</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67.2125068</v>
      </c>
      <c r="V597" s="475">
        <f t="shared" si="214"/>
        <v>182.41878563999998</v>
      </c>
      <c r="W597" s="460">
        <f t="shared" si="215"/>
        <v>363.15285695200004</v>
      </c>
      <c r="X597" s="476">
        <f t="shared" si="216"/>
        <v>391.42917836000004</v>
      </c>
      <c r="Y597" s="476">
        <f t="shared" si="217"/>
        <v>200.38101840000002</v>
      </c>
      <c r="Z597" s="478">
        <f t="shared" si="218"/>
        <v>10.277951396000001</v>
      </c>
      <c r="AA597" s="465">
        <f t="shared" si="219"/>
        <v>1214.872297548</v>
      </c>
      <c r="AB597" s="429">
        <f t="shared" si="220"/>
        <v>0.21054979160277296</v>
      </c>
      <c r="AC597" s="454">
        <f t="shared" si="221"/>
        <v>91.555401305467896</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6.4017448000000003</v>
      </c>
      <c r="V598" s="475">
        <f t="shared" si="214"/>
        <v>28.082386799999998</v>
      </c>
      <c r="W598" s="460">
        <f t="shared" si="215"/>
        <v>57.392774015999997</v>
      </c>
      <c r="X598" s="476">
        <f t="shared" si="216"/>
        <v>62.788570400000005</v>
      </c>
      <c r="Y598" s="476">
        <f t="shared" si="217"/>
        <v>31.157145000000003</v>
      </c>
      <c r="Z598" s="478">
        <f t="shared" si="218"/>
        <v>1.5854549060000001</v>
      </c>
      <c r="AA598" s="465">
        <f t="shared" si="219"/>
        <v>187.40807592199999</v>
      </c>
      <c r="AB598" s="429">
        <f t="shared" si="220"/>
        <v>3.2479735861698437E-2</v>
      </c>
      <c r="AC598" s="454">
        <f t="shared" si="221"/>
        <v>92.234996134718074</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317.13646160000002</v>
      </c>
      <c r="V600" s="475">
        <f t="shared" si="214"/>
        <v>903.40643366999996</v>
      </c>
      <c r="W600" s="460">
        <f t="shared" si="215"/>
        <v>1405.3243343680001</v>
      </c>
      <c r="X600" s="476">
        <f t="shared" si="216"/>
        <v>1191.4592782</v>
      </c>
      <c r="Y600" s="476">
        <f t="shared" si="217"/>
        <v>563.54738183999996</v>
      </c>
      <c r="Z600" s="478">
        <f t="shared" si="218"/>
        <v>32.611985292</v>
      </c>
      <c r="AA600" s="465">
        <f t="shared" si="219"/>
        <v>4413.4858749699997</v>
      </c>
      <c r="AB600" s="429">
        <f t="shared" si="220"/>
        <v>0.76490223136395141</v>
      </c>
      <c r="AC600" s="454">
        <f t="shared" si="221"/>
        <v>100.08901469240053</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66.388274800000005</v>
      </c>
      <c r="V601" s="475">
        <f t="shared" si="214"/>
        <v>200.6092998</v>
      </c>
      <c r="W601" s="460">
        <f t="shared" si="215"/>
        <v>325.91561514400001</v>
      </c>
      <c r="X601" s="476">
        <f t="shared" si="216"/>
        <v>284.79507823</v>
      </c>
      <c r="Y601" s="476">
        <f t="shared" si="217"/>
        <v>132.22177402</v>
      </c>
      <c r="Z601" s="478">
        <f t="shared" si="218"/>
        <v>10.932666038000001</v>
      </c>
      <c r="AA601" s="465">
        <f t="shared" si="219"/>
        <v>1020.8627080319999</v>
      </c>
      <c r="AB601" s="429">
        <f t="shared" si="220"/>
        <v>0.17692594593275562</v>
      </c>
      <c r="AC601" s="454">
        <f t="shared" si="221"/>
        <v>99.371483561174472</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13.209372399999999</v>
      </c>
      <c r="V602" s="475">
        <f t="shared" si="214"/>
        <v>51.72512553</v>
      </c>
      <c r="W602" s="460">
        <f t="shared" si="215"/>
        <v>81.522334596000007</v>
      </c>
      <c r="X602" s="476">
        <f t="shared" si="216"/>
        <v>64.072681250000002</v>
      </c>
      <c r="Y602" s="476">
        <f t="shared" si="217"/>
        <v>36.411525359999999</v>
      </c>
      <c r="Z602" s="478">
        <f t="shared" si="218"/>
        <v>2.0336374140000002</v>
      </c>
      <c r="AA602" s="465">
        <f t="shared" si="219"/>
        <v>248.97467654999997</v>
      </c>
      <c r="AB602" s="429">
        <f t="shared" si="220"/>
        <v>4.3149857287694972E-2</v>
      </c>
      <c r="AC602" s="454">
        <f t="shared" si="221"/>
        <v>98.344688793110549</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5.2161939999999998</v>
      </c>
      <c r="V603" s="475">
        <f t="shared" si="214"/>
        <v>13.795585829999998</v>
      </c>
      <c r="W603" s="460">
        <f t="shared" si="215"/>
        <v>28.640226144</v>
      </c>
      <c r="X603" s="476">
        <f t="shared" si="216"/>
        <v>30.605261290000001</v>
      </c>
      <c r="Y603" s="476">
        <f t="shared" si="217"/>
        <v>6.7706995600000006</v>
      </c>
      <c r="Z603" s="478">
        <f t="shared" si="218"/>
        <v>0.66442032000000006</v>
      </c>
      <c r="AA603" s="465">
        <f t="shared" si="219"/>
        <v>85.692387144000008</v>
      </c>
      <c r="AB603" s="429">
        <f t="shared" si="220"/>
        <v>1.485136692270364E-2</v>
      </c>
      <c r="AC603" s="454">
        <f t="shared" si="221"/>
        <v>107.38300282639601</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79.643133599999999</v>
      </c>
      <c r="V606" s="475">
        <f t="shared" si="214"/>
        <v>203.78898306000002</v>
      </c>
      <c r="W606" s="460">
        <f t="shared" si="215"/>
        <v>307.98975553600002</v>
      </c>
      <c r="X606" s="476">
        <f t="shared" si="216"/>
        <v>252.13640923</v>
      </c>
      <c r="Y606" s="476">
        <f t="shared" si="217"/>
        <v>108.84040693999999</v>
      </c>
      <c r="Z606" s="478">
        <f t="shared" si="218"/>
        <v>6.0029903860000005</v>
      </c>
      <c r="AA606" s="465">
        <f t="shared" si="219"/>
        <v>958.40167875200007</v>
      </c>
      <c r="AB606" s="429">
        <f t="shared" si="220"/>
        <v>0.16610081087556328</v>
      </c>
      <c r="AC606" s="454">
        <f t="shared" si="221"/>
        <v>102.73122176838653</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24.448831600000002</v>
      </c>
      <c r="V607" s="475">
        <f t="shared" si="214"/>
        <v>40.866626969999999</v>
      </c>
      <c r="W607" s="460">
        <f t="shared" si="215"/>
        <v>47.760086815999998</v>
      </c>
      <c r="X607" s="476">
        <f t="shared" si="216"/>
        <v>30.720596629999999</v>
      </c>
      <c r="Y607" s="476">
        <f t="shared" si="217"/>
        <v>11.6757977</v>
      </c>
      <c r="Z607" s="478">
        <f t="shared" si="218"/>
        <v>0.71655469599999999</v>
      </c>
      <c r="AA607" s="465">
        <f t="shared" si="219"/>
        <v>156.18849441200001</v>
      </c>
      <c r="AB607" s="429">
        <f t="shared" si="220"/>
        <v>2.7069063156325825E-2</v>
      </c>
      <c r="AC607" s="454">
        <f t="shared" si="221"/>
        <v>109.05547683077492</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11.928991999999999</v>
      </c>
      <c r="V608" s="475">
        <f t="shared" si="214"/>
        <v>18.122902200000002</v>
      </c>
      <c r="W608" s="460">
        <f t="shared" si="215"/>
        <v>29.431329804000001</v>
      </c>
      <c r="X608" s="476">
        <f t="shared" si="216"/>
        <v>21.882806009999999</v>
      </c>
      <c r="Y608" s="476">
        <f t="shared" si="217"/>
        <v>10.581401339999999</v>
      </c>
      <c r="Z608" s="478">
        <f t="shared" si="218"/>
        <v>0.32881724600000001</v>
      </c>
      <c r="AA608" s="465">
        <f t="shared" si="219"/>
        <v>92.276248600000002</v>
      </c>
      <c r="AB608" s="429">
        <f t="shared" si="220"/>
        <v>1.5992417435008666E-2</v>
      </c>
      <c r="AC608" s="454">
        <f t="shared" si="221"/>
        <v>100.51960884812796</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8.4732088000000001</v>
      </c>
      <c r="V609" s="475">
        <f t="shared" si="214"/>
        <v>14.959287720000001</v>
      </c>
      <c r="W609" s="460">
        <f t="shared" si="215"/>
        <v>16.824567488</v>
      </c>
      <c r="X609" s="476">
        <f t="shared" si="216"/>
        <v>11.057108080000001</v>
      </c>
      <c r="Y609" s="476">
        <f t="shared" si="217"/>
        <v>2.9755747799999996</v>
      </c>
      <c r="Z609" s="478">
        <f t="shared" si="218"/>
        <v>0.40687837199999999</v>
      </c>
      <c r="AA609" s="465">
        <f t="shared" si="219"/>
        <v>54.696625240000003</v>
      </c>
      <c r="AB609" s="429">
        <f t="shared" si="220"/>
        <v>9.4794844436741771E-3</v>
      </c>
      <c r="AC609" s="454">
        <f t="shared" si="221"/>
        <v>113.62678904100321</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4.8871247999999996</v>
      </c>
      <c r="V610" s="475">
        <f t="shared" si="214"/>
        <v>10.82271177</v>
      </c>
      <c r="W610" s="460">
        <f t="shared" si="215"/>
        <v>19.657950935999999</v>
      </c>
      <c r="X610" s="476">
        <f t="shared" si="216"/>
        <v>14.52278417</v>
      </c>
      <c r="Y610" s="476">
        <f t="shared" si="217"/>
        <v>5.2690493800000002</v>
      </c>
      <c r="Z610" s="478">
        <f t="shared" si="218"/>
        <v>0.42550832599999999</v>
      </c>
      <c r="AA610" s="465">
        <f t="shared" si="219"/>
        <v>55.585129381999998</v>
      </c>
      <c r="AB610" s="429">
        <f t="shared" si="220"/>
        <v>9.6334712967071062E-3</v>
      </c>
      <c r="AC610" s="454">
        <f t="shared" si="221"/>
        <v>106.9176378823371</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11.88044</v>
      </c>
      <c r="V611" s="475">
        <f t="shared" si="214"/>
        <v>31.27047417</v>
      </c>
      <c r="W611" s="460">
        <f t="shared" si="215"/>
        <v>49.284405444000001</v>
      </c>
      <c r="X611" s="476">
        <f t="shared" si="216"/>
        <v>41.961234570000002</v>
      </c>
      <c r="Y611" s="476">
        <f t="shared" si="217"/>
        <v>19.523306780000002</v>
      </c>
      <c r="Z611" s="478">
        <f t="shared" si="218"/>
        <v>0.91813704600000001</v>
      </c>
      <c r="AA611" s="465">
        <f t="shared" si="219"/>
        <v>154.83799801000004</v>
      </c>
      <c r="AB611" s="429">
        <f t="shared" si="220"/>
        <v>2.6835008320623924E-2</v>
      </c>
      <c r="AC611" s="454">
        <f t="shared" si="221"/>
        <v>100.19022649444133</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15.8695152</v>
      </c>
      <c r="V612" s="475">
        <f t="shared" si="214"/>
        <v>31.294988009999997</v>
      </c>
      <c r="W612" s="460">
        <f t="shared" si="215"/>
        <v>40.686019688000002</v>
      </c>
      <c r="X612" s="476">
        <f t="shared" si="216"/>
        <v>36.334963729999998</v>
      </c>
      <c r="Y612" s="476">
        <f t="shared" si="217"/>
        <v>14.705803919999999</v>
      </c>
      <c r="Z612" s="478">
        <f t="shared" si="218"/>
        <v>0.54274079800000008</v>
      </c>
      <c r="AA612" s="465">
        <f t="shared" si="219"/>
        <v>139.43403134600001</v>
      </c>
      <c r="AB612" s="429">
        <f t="shared" si="220"/>
        <v>2.4165343387521666E-2</v>
      </c>
      <c r="AC612" s="454">
        <f t="shared" si="221"/>
        <v>102.09762852043383</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13.292347600000001</v>
      </c>
      <c r="V613" s="475">
        <f t="shared" si="214"/>
        <v>31.553391869999999</v>
      </c>
      <c r="W613" s="460">
        <f t="shared" si="215"/>
        <v>45.168160415999999</v>
      </c>
      <c r="X613" s="476">
        <f t="shared" si="216"/>
        <v>39.460970320000001</v>
      </c>
      <c r="Y613" s="476">
        <f t="shared" si="217"/>
        <v>17.285124240000002</v>
      </c>
      <c r="Z613" s="478">
        <f t="shared" si="218"/>
        <v>1.013441732</v>
      </c>
      <c r="AA613" s="465">
        <f t="shared" si="219"/>
        <v>147.773436178</v>
      </c>
      <c r="AB613" s="429">
        <f t="shared" si="220"/>
        <v>2.5610647517850953E-2</v>
      </c>
      <c r="AC613" s="454">
        <f t="shared" si="221"/>
        <v>100.98036237847717</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9.6741504000000003</v>
      </c>
      <c r="V614" s="475">
        <f t="shared" si="214"/>
        <v>14.922814140000002</v>
      </c>
      <c r="W614" s="460">
        <f t="shared" si="215"/>
        <v>23.667775035999998</v>
      </c>
      <c r="X614" s="476">
        <f t="shared" si="216"/>
        <v>20.150979830000001</v>
      </c>
      <c r="Y614" s="476">
        <f t="shared" si="217"/>
        <v>7.4203122600000002</v>
      </c>
      <c r="Z614" s="478">
        <f t="shared" si="218"/>
        <v>0.72044592799999996</v>
      </c>
      <c r="AA614" s="465">
        <f t="shared" si="219"/>
        <v>76.556477594</v>
      </c>
      <c r="AB614" s="429">
        <f t="shared" si="220"/>
        <v>1.3268020380242634E-2</v>
      </c>
      <c r="AC614" s="454">
        <f t="shared" si="221"/>
        <v>102.28219294952352</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20.258644</v>
      </c>
      <c r="V615" s="475">
        <f t="shared" si="214"/>
        <v>56.723040269999998</v>
      </c>
      <c r="W615" s="460">
        <f t="shared" si="215"/>
        <v>89.399389963999994</v>
      </c>
      <c r="X615" s="476">
        <f t="shared" si="216"/>
        <v>76.115532669999993</v>
      </c>
      <c r="Y615" s="476">
        <f t="shared" si="217"/>
        <v>34.640958439999999</v>
      </c>
      <c r="Z615" s="478">
        <f t="shared" si="218"/>
        <v>1.4577498440000001</v>
      </c>
      <c r="AA615" s="465">
        <f t="shared" si="219"/>
        <v>278.59531518799997</v>
      </c>
      <c r="AB615" s="429">
        <f t="shared" si="220"/>
        <v>4.8283416843674175E-2</v>
      </c>
      <c r="AC615" s="454">
        <f t="shared" si="221"/>
        <v>100.87811404383045</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94.933726399999998</v>
      </c>
      <c r="V616" s="475">
        <f t="shared" si="214"/>
        <v>243.43018244999999</v>
      </c>
      <c r="W616" s="460">
        <f t="shared" si="215"/>
        <v>370.09748265600001</v>
      </c>
      <c r="X616" s="476">
        <f t="shared" si="216"/>
        <v>326.65417645000002</v>
      </c>
      <c r="Y616" s="476">
        <f t="shared" si="217"/>
        <v>152.76125546</v>
      </c>
      <c r="Z616" s="478">
        <f t="shared" si="218"/>
        <v>7.4408475300000001</v>
      </c>
      <c r="AA616" s="465">
        <f t="shared" si="219"/>
        <v>1195.3176709459999</v>
      </c>
      <c r="AB616" s="429">
        <f t="shared" si="220"/>
        <v>0.20716077486065856</v>
      </c>
      <c r="AC616" s="454">
        <f t="shared" si="221"/>
        <v>99.378790995303163</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67.310631999999998</v>
      </c>
      <c r="V617" s="475">
        <f t="shared" si="214"/>
        <v>175.76344305000001</v>
      </c>
      <c r="W617" s="460">
        <f t="shared" si="215"/>
        <v>277.01520425999996</v>
      </c>
      <c r="X617" s="476">
        <f t="shared" si="216"/>
        <v>241.33900584</v>
      </c>
      <c r="Y617" s="476">
        <f t="shared" si="217"/>
        <v>108.15966761999999</v>
      </c>
      <c r="Z617" s="478">
        <f t="shared" si="218"/>
        <v>2.9670704260000003</v>
      </c>
      <c r="AA617" s="465">
        <f t="shared" si="219"/>
        <v>872.55502319599987</v>
      </c>
      <c r="AB617" s="429">
        <f t="shared" si="220"/>
        <v>0.1512227076596187</v>
      </c>
      <c r="AC617" s="454">
        <f t="shared" si="221"/>
        <v>100.65403905868729</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1.2815364</v>
      </c>
      <c r="V618" s="475">
        <f t="shared" si="214"/>
        <v>4.2897464999999997</v>
      </c>
      <c r="W618" s="460">
        <f t="shared" si="215"/>
        <v>7.5715101000000002</v>
      </c>
      <c r="X618" s="476">
        <f t="shared" si="216"/>
        <v>5.9649622300000003</v>
      </c>
      <c r="Y618" s="476">
        <f t="shared" si="217"/>
        <v>2.8115108600000003</v>
      </c>
      <c r="Z618" s="478">
        <f t="shared" si="218"/>
        <v>0.16358947799999998</v>
      </c>
      <c r="AA618" s="465">
        <f t="shared" si="219"/>
        <v>22.082855567999999</v>
      </c>
      <c r="AB618" s="429">
        <f t="shared" si="220"/>
        <v>3.8271846738301557E-3</v>
      </c>
      <c r="AC618" s="454">
        <f t="shared" si="221"/>
        <v>101.53654794410292</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14.637441600000001</v>
      </c>
      <c r="V619" s="475">
        <f t="shared" si="214"/>
        <v>27.45805257</v>
      </c>
      <c r="W619" s="460">
        <f t="shared" si="215"/>
        <v>45.264055792000001</v>
      </c>
      <c r="X619" s="476">
        <f t="shared" si="216"/>
        <v>36.845420969999999</v>
      </c>
      <c r="Y619" s="476">
        <f t="shared" si="217"/>
        <v>13.392594739999998</v>
      </c>
      <c r="Z619" s="478">
        <f t="shared" si="218"/>
        <v>0.70377009999999995</v>
      </c>
      <c r="AA619" s="465">
        <f t="shared" si="219"/>
        <v>138.30133577200002</v>
      </c>
      <c r="AB619" s="429">
        <f t="shared" si="220"/>
        <v>2.3969035662391683E-2</v>
      </c>
      <c r="AC619" s="454">
        <f t="shared" si="221"/>
        <v>104.65537524014191</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44.516207999999999</v>
      </c>
      <c r="V620" s="475">
        <f t="shared" si="214"/>
        <v>111.07183464000001</v>
      </c>
      <c r="W620" s="460">
        <f t="shared" si="215"/>
        <v>163.27899180399999</v>
      </c>
      <c r="X620" s="476">
        <f t="shared" si="216"/>
        <v>146.15073009</v>
      </c>
      <c r="Y620" s="476">
        <f t="shared" si="217"/>
        <v>66.549116859999998</v>
      </c>
      <c r="Z620" s="478">
        <f t="shared" si="218"/>
        <v>4.2821233020000005</v>
      </c>
      <c r="AA620" s="465">
        <f t="shared" si="219"/>
        <v>535.84900469599995</v>
      </c>
      <c r="AB620" s="429">
        <f t="shared" si="220"/>
        <v>9.2868111732408998E-2</v>
      </c>
      <c r="AC620" s="454">
        <f t="shared" si="221"/>
        <v>99.571569539383702</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19.967027600000002</v>
      </c>
      <c r="V621" s="475">
        <f t="shared" si="214"/>
        <v>41.895281609999998</v>
      </c>
      <c r="W621" s="460">
        <f t="shared" si="215"/>
        <v>62.447504403999993</v>
      </c>
      <c r="X621" s="476">
        <f t="shared" si="216"/>
        <v>41.010817799999998</v>
      </c>
      <c r="Y621" s="476">
        <f t="shared" si="217"/>
        <v>16.904187780000001</v>
      </c>
      <c r="Z621" s="478">
        <f t="shared" si="218"/>
        <v>1.4032018479999999</v>
      </c>
      <c r="AA621" s="465">
        <f t="shared" si="219"/>
        <v>183.628021042</v>
      </c>
      <c r="AB621" s="429">
        <f t="shared" si="220"/>
        <v>3.1824613698786829E-2</v>
      </c>
      <c r="AC621" s="454">
        <f t="shared" si="221"/>
        <v>107.65909263070488</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7.5599879999999997</v>
      </c>
      <c r="V622" s="475">
        <f t="shared" si="214"/>
        <v>20.501047709999998</v>
      </c>
      <c r="W622" s="460">
        <f t="shared" si="215"/>
        <v>26.975748763999999</v>
      </c>
      <c r="X622" s="476">
        <f t="shared" si="216"/>
        <v>20.486316129999999</v>
      </c>
      <c r="Y622" s="476">
        <f t="shared" si="217"/>
        <v>10.390650800000001</v>
      </c>
      <c r="Z622" s="478">
        <f t="shared" si="218"/>
        <v>0.66977522599999995</v>
      </c>
      <c r="AA622" s="465">
        <f t="shared" si="219"/>
        <v>86.583526630000009</v>
      </c>
      <c r="AB622" s="429">
        <f t="shared" si="220"/>
        <v>1.5005810507798962E-2</v>
      </c>
      <c r="AC622" s="454">
        <f t="shared" si="221"/>
        <v>102.01148242179958</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2.3912532</v>
      </c>
      <c r="V623" s="475">
        <f t="shared" si="214"/>
        <v>5.1921394200000002</v>
      </c>
      <c r="W623" s="460">
        <f t="shared" si="215"/>
        <v>8.5652066639999997</v>
      </c>
      <c r="X623" s="476">
        <f t="shared" si="216"/>
        <v>11.108677869999999</v>
      </c>
      <c r="Y623" s="476">
        <f t="shared" si="217"/>
        <v>4.8829647400000002</v>
      </c>
      <c r="Z623" s="478">
        <f t="shared" si="218"/>
        <v>0.204585092</v>
      </c>
      <c r="AA623" s="465">
        <f t="shared" si="219"/>
        <v>32.344826986000001</v>
      </c>
      <c r="AB623" s="429">
        <f t="shared" si="220"/>
        <v>5.6056892523396878E-3</v>
      </c>
      <c r="AC623" s="454">
        <f t="shared" si="221"/>
        <v>91.795238271771169</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0.92786440000000003</v>
      </c>
      <c r="V624" s="475">
        <f t="shared" si="214"/>
        <v>2.1348872999999999</v>
      </c>
      <c r="W624" s="460">
        <f t="shared" si="215"/>
        <v>2.9668337280000001</v>
      </c>
      <c r="X624" s="476">
        <f t="shared" si="216"/>
        <v>3.3557651000000002</v>
      </c>
      <c r="Y624" s="476">
        <f t="shared" si="217"/>
        <v>1.06567992</v>
      </c>
      <c r="Z624" s="478">
        <f t="shared" si="218"/>
        <v>8.3935739999999995E-2</v>
      </c>
      <c r="AA624" s="465">
        <f t="shared" si="219"/>
        <v>10.534966188</v>
      </c>
      <c r="AB624" s="429">
        <f t="shared" si="220"/>
        <v>1.8258173636048528E-3</v>
      </c>
      <c r="AC624" s="454">
        <f t="shared" si="221"/>
        <v>101.44732794228364</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4.5361508000000006</v>
      </c>
      <c r="V625" s="475">
        <f t="shared" si="214"/>
        <v>13.18608837</v>
      </c>
      <c r="W625" s="460">
        <f t="shared" si="215"/>
        <v>21.33211116</v>
      </c>
      <c r="X625" s="476">
        <f t="shared" si="216"/>
        <v>20.906652229999999</v>
      </c>
      <c r="Y625" s="476">
        <f t="shared" si="217"/>
        <v>10.552508039999999</v>
      </c>
      <c r="Z625" s="478">
        <f t="shared" si="218"/>
        <v>0.57697960999999998</v>
      </c>
      <c r="AA625" s="465">
        <f t="shared" si="219"/>
        <v>71.090490209999999</v>
      </c>
      <c r="AB625" s="429">
        <f t="shared" si="220"/>
        <v>1.2320708875216638E-2</v>
      </c>
      <c r="AC625" s="454">
        <f t="shared" si="221"/>
        <v>95.183931047525377</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2.1124259999999997</v>
      </c>
      <c r="V626" s="475">
        <f t="shared" si="214"/>
        <v>6.4451509199999997</v>
      </c>
      <c r="W626" s="460">
        <f t="shared" si="215"/>
        <v>12.79102586</v>
      </c>
      <c r="X626" s="476">
        <f t="shared" si="216"/>
        <v>15.031971279999999</v>
      </c>
      <c r="Y626" s="476">
        <f t="shared" si="217"/>
        <v>8.4088960200000002</v>
      </c>
      <c r="Z626" s="478">
        <f t="shared" si="218"/>
        <v>0.245213028</v>
      </c>
      <c r="AA626" s="465">
        <f t="shared" si="219"/>
        <v>45.034683108000003</v>
      </c>
      <c r="AB626" s="429">
        <f t="shared" si="220"/>
        <v>7.804971075909879E-3</v>
      </c>
      <c r="AC626" s="454">
        <f t="shared" si="221"/>
        <v>88.171643307257312</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0.2777792</v>
      </c>
      <c r="V627" s="475">
        <f t="shared" si="214"/>
        <v>0.81250415999999992</v>
      </c>
      <c r="W627" s="460">
        <f t="shared" si="215"/>
        <v>1.2805621119999999</v>
      </c>
      <c r="X627" s="476">
        <f t="shared" si="216"/>
        <v>1.0902833599999999</v>
      </c>
      <c r="Y627" s="476">
        <f t="shared" si="217"/>
        <v>0.51389151999999994</v>
      </c>
      <c r="Z627" s="478">
        <f t="shared" si="218"/>
        <v>3.1944607999999999E-2</v>
      </c>
      <c r="AA627" s="465">
        <f t="shared" si="219"/>
        <v>4.0069649600000004</v>
      </c>
      <c r="AB627" s="429">
        <f t="shared" si="220"/>
        <v>6.9444800000000007E-4</v>
      </c>
      <c r="AC627" s="454">
        <f t="shared" si="221"/>
        <v>100.00000000000003</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2.8929647999999997</v>
      </c>
      <c r="V628" s="475">
        <f t="shared" si="214"/>
        <v>9.4427131499999994</v>
      </c>
      <c r="W628" s="460">
        <f t="shared" si="215"/>
        <v>15.321628195999999</v>
      </c>
      <c r="X628" s="476">
        <f t="shared" si="216"/>
        <v>17.782683499999997</v>
      </c>
      <c r="Y628" s="476">
        <f t="shared" si="217"/>
        <v>11.97460452</v>
      </c>
      <c r="Z628" s="478">
        <f t="shared" si="218"/>
        <v>0.52102130000000002</v>
      </c>
      <c r="AA628" s="465">
        <f t="shared" si="219"/>
        <v>57.935615465999994</v>
      </c>
      <c r="AB628" s="429">
        <f t="shared" si="220"/>
        <v>1.0040834569497399E-2</v>
      </c>
      <c r="AC628" s="454">
        <f t="shared" si="221"/>
        <v>85.344765735097994</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6.0996436000000003</v>
      </c>
      <c r="V629" s="475">
        <f t="shared" si="214"/>
        <v>18.517132529999998</v>
      </c>
      <c r="W629" s="460">
        <f t="shared" si="215"/>
        <v>23.978697407999999</v>
      </c>
      <c r="X629" s="476">
        <f t="shared" si="216"/>
        <v>27.631571389999998</v>
      </c>
      <c r="Y629" s="476">
        <f t="shared" si="217"/>
        <v>13.77869714</v>
      </c>
      <c r="Z629" s="478">
        <f t="shared" si="218"/>
        <v>0.75705613199999999</v>
      </c>
      <c r="AA629" s="465">
        <f t="shared" si="219"/>
        <v>90.762798200000006</v>
      </c>
      <c r="AB629" s="429">
        <f t="shared" si="220"/>
        <v>1.5730121005199309E-2</v>
      </c>
      <c r="AC629" s="454">
        <f t="shared" si="221"/>
        <v>93.459574493017215</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4.8124099999999999</v>
      </c>
      <c r="V630" s="475">
        <f t="shared" si="214"/>
        <v>11.10876858</v>
      </c>
      <c r="W630" s="460">
        <f t="shared" si="215"/>
        <v>21.623621743999998</v>
      </c>
      <c r="X630" s="476">
        <f t="shared" si="216"/>
        <v>12.849026009999999</v>
      </c>
      <c r="Y630" s="476">
        <f t="shared" si="217"/>
        <v>6.0988831600000006</v>
      </c>
      <c r="Z630" s="478">
        <f t="shared" si="218"/>
        <v>0.41697767200000002</v>
      </c>
      <c r="AA630" s="465">
        <f t="shared" si="219"/>
        <v>56.909687165999998</v>
      </c>
      <c r="AB630" s="429">
        <f t="shared" si="220"/>
        <v>9.8630307046793757E-3</v>
      </c>
      <c r="AC630" s="454">
        <f t="shared" si="221"/>
        <v>106.69121503855391</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37.673189600000001</v>
      </c>
      <c r="V631" s="475">
        <f t="shared" si="214"/>
        <v>97.944100020000008</v>
      </c>
      <c r="W631" s="460">
        <f t="shared" si="215"/>
        <v>136.54187139199999</v>
      </c>
      <c r="X631" s="476">
        <f t="shared" si="216"/>
        <v>98.922859870000011</v>
      </c>
      <c r="Y631" s="476">
        <f t="shared" si="217"/>
        <v>34.560070519999996</v>
      </c>
      <c r="Z631" s="478">
        <f t="shared" si="218"/>
        <v>1.6374632420000002</v>
      </c>
      <c r="AA631" s="465">
        <f t="shared" si="219"/>
        <v>407.27955464400009</v>
      </c>
      <c r="AB631" s="429">
        <f t="shared" si="220"/>
        <v>7.0585711376776439E-2</v>
      </c>
      <c r="AC631" s="454">
        <f t="shared" si="221"/>
        <v>110.24554189926744</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0.61806559999999999</v>
      </c>
      <c r="V632" s="475">
        <f t="shared" si="214"/>
        <v>1.8078418799999998</v>
      </c>
      <c r="W632" s="460">
        <f t="shared" si="215"/>
        <v>3.8670413359999998</v>
      </c>
      <c r="X632" s="476">
        <f t="shared" si="216"/>
        <v>2.4259074799999998</v>
      </c>
      <c r="Y632" s="476">
        <f t="shared" si="217"/>
        <v>0.95705976000000004</v>
      </c>
      <c r="Z632" s="478">
        <f t="shared" si="218"/>
        <v>7.1077543999999993E-2</v>
      </c>
      <c r="AA632" s="465">
        <f t="shared" si="219"/>
        <v>9.7469935999999979</v>
      </c>
      <c r="AB632" s="429">
        <f t="shared" si="220"/>
        <v>1.6892536568457535E-3</v>
      </c>
      <c r="AC632" s="454">
        <f t="shared" si="221"/>
        <v>109.67432659310829</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1.1611659999999999</v>
      </c>
      <c r="V633" s="475">
        <f t="shared" si="214"/>
        <v>2.5977744</v>
      </c>
      <c r="W633" s="460">
        <f t="shared" si="215"/>
        <v>5.0058459480000002</v>
      </c>
      <c r="X633" s="476">
        <f t="shared" si="216"/>
        <v>2.7101230099999998</v>
      </c>
      <c r="Y633" s="476">
        <f t="shared" si="217"/>
        <v>1.4682103199999998</v>
      </c>
      <c r="Z633" s="478">
        <f t="shared" si="218"/>
        <v>0.145072224</v>
      </c>
      <c r="AA633" s="465">
        <f t="shared" si="219"/>
        <v>13.088191902000002</v>
      </c>
      <c r="AB633" s="429">
        <f t="shared" si="220"/>
        <v>2.2683174873483537E-3</v>
      </c>
      <c r="AC633" s="454">
        <f t="shared" si="221"/>
        <v>105.6713229415784</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14.521590000000002</v>
      </c>
      <c r="V634" s="475">
        <f t="shared" si="214"/>
        <v>35.092552949999998</v>
      </c>
      <c r="W634" s="460">
        <f t="shared" si="215"/>
        <v>49.944432051999996</v>
      </c>
      <c r="X634" s="476">
        <f t="shared" si="216"/>
        <v>39.495034610000005</v>
      </c>
      <c r="Y634" s="476">
        <f t="shared" si="217"/>
        <v>17.34478008</v>
      </c>
      <c r="Z634" s="478">
        <f t="shared" si="218"/>
        <v>0.99128583199999998</v>
      </c>
      <c r="AA634" s="465">
        <f t="shared" si="219"/>
        <v>157.38967552399998</v>
      </c>
      <c r="AB634" s="429">
        <f t="shared" si="220"/>
        <v>2.7277240125476599E-2</v>
      </c>
      <c r="AC634" s="454">
        <f t="shared" si="221"/>
        <v>103.29027580305632</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35.413054799999998</v>
      </c>
      <c r="V635" s="475">
        <f t="shared" si="214"/>
        <v>85.808778120000014</v>
      </c>
      <c r="W635" s="460">
        <f t="shared" si="215"/>
        <v>127.729598232</v>
      </c>
      <c r="X635" s="476">
        <f t="shared" si="216"/>
        <v>101.54703637</v>
      </c>
      <c r="Y635" s="476">
        <f t="shared" si="217"/>
        <v>40.292262960000002</v>
      </c>
      <c r="Z635" s="478">
        <f t="shared" si="218"/>
        <v>1.9634921059999999</v>
      </c>
      <c r="AA635" s="465">
        <f t="shared" si="219"/>
        <v>392.754222588</v>
      </c>
      <c r="AB635" s="429">
        <f t="shared" si="220"/>
        <v>6.8068322805545922E-2</v>
      </c>
      <c r="AC635" s="454">
        <f t="shared" si="221"/>
        <v>105.05746566401521</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86.283081199999998</v>
      </c>
      <c r="V636" s="475">
        <f t="shared" si="214"/>
        <v>177.29246573999998</v>
      </c>
      <c r="W636" s="460">
        <f t="shared" si="215"/>
        <v>257.08929430799998</v>
      </c>
      <c r="X636" s="476">
        <f t="shared" si="216"/>
        <v>161.34318834000001</v>
      </c>
      <c r="Y636" s="476">
        <f t="shared" si="217"/>
        <v>67.088625699999994</v>
      </c>
      <c r="Z636" s="478">
        <f t="shared" si="218"/>
        <v>5.1828627340000004</v>
      </c>
      <c r="AA636" s="465">
        <f t="shared" si="219"/>
        <v>754.27951802199982</v>
      </c>
      <c r="AB636" s="429">
        <f t="shared" si="220"/>
        <v>0.13072435321005196</v>
      </c>
      <c r="AC636" s="454">
        <f t="shared" si="221"/>
        <v>108.56830846824967</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5.3628375999999998</v>
      </c>
      <c r="V637" s="475">
        <f t="shared" si="214"/>
        <v>6.5053485899999997</v>
      </c>
      <c r="W637" s="460">
        <f t="shared" si="215"/>
        <v>11.943042175999999</v>
      </c>
      <c r="X637" s="476">
        <f t="shared" si="216"/>
        <v>5.0698534200000003</v>
      </c>
      <c r="Y637" s="476">
        <f t="shared" si="217"/>
        <v>1.95233682</v>
      </c>
      <c r="Z637" s="478">
        <f t="shared" si="218"/>
        <v>0.19199180999999998</v>
      </c>
      <c r="AA637" s="465">
        <f t="shared" si="219"/>
        <v>31.025410416</v>
      </c>
      <c r="AB637" s="429">
        <f t="shared" si="220"/>
        <v>5.3770208693240899E-3</v>
      </c>
      <c r="AC637" s="454">
        <f t="shared" si="221"/>
        <v>113.5198280495691</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5.6165031999999995</v>
      </c>
      <c r="V638" s="475">
        <f t="shared" si="214"/>
        <v>8.7115637699999997</v>
      </c>
      <c r="W638" s="460">
        <f t="shared" si="215"/>
        <v>11.516086103999999</v>
      </c>
      <c r="X638" s="476">
        <f t="shared" si="216"/>
        <v>9.578863590000001</v>
      </c>
      <c r="Y638" s="476">
        <f t="shared" si="217"/>
        <v>2.3298663200000003</v>
      </c>
      <c r="Z638" s="478">
        <f t="shared" si="218"/>
        <v>0.209656592</v>
      </c>
      <c r="AA638" s="465">
        <f t="shared" si="219"/>
        <v>37.962539576000005</v>
      </c>
      <c r="AB638" s="429">
        <f t="shared" si="220"/>
        <v>6.5792962870017341E-3</v>
      </c>
      <c r="AC638" s="454">
        <f t="shared" si="221"/>
        <v>109.73065451910855</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4.5878475999999999</v>
      </c>
      <c r="V639" s="475">
        <f t="shared" si="214"/>
        <v>12.873405870000001</v>
      </c>
      <c r="W639" s="460">
        <f t="shared" si="215"/>
        <v>16.820459056000001</v>
      </c>
      <c r="X639" s="476">
        <f t="shared" si="216"/>
        <v>14.32110668</v>
      </c>
      <c r="Y639" s="476">
        <f t="shared" si="217"/>
        <v>5.5291601200000002</v>
      </c>
      <c r="Z639" s="478">
        <f t="shared" si="218"/>
        <v>0.80482262400000004</v>
      </c>
      <c r="AA639" s="465">
        <f t="shared" si="219"/>
        <v>54.93680195000001</v>
      </c>
      <c r="AB639" s="429">
        <f t="shared" si="220"/>
        <v>9.5211095233968829E-3</v>
      </c>
      <c r="AC639" s="454">
        <f t="shared" si="221"/>
        <v>104.27337453980181</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14.0873404</v>
      </c>
      <c r="V640" s="475">
        <f t="shared" si="214"/>
        <v>31.383461070000003</v>
      </c>
      <c r="W640" s="460">
        <f t="shared" si="215"/>
        <v>47.349236239999996</v>
      </c>
      <c r="X640" s="476">
        <f t="shared" si="216"/>
        <v>29.616490989999999</v>
      </c>
      <c r="Y640" s="476">
        <f t="shared" si="217"/>
        <v>11.587082800000001</v>
      </c>
      <c r="Z640" s="478">
        <f t="shared" si="218"/>
        <v>1.0164778700000001</v>
      </c>
      <c r="AA640" s="465">
        <f t="shared" si="219"/>
        <v>135.04008937</v>
      </c>
      <c r="AB640" s="429">
        <f t="shared" si="220"/>
        <v>2.3403828313691508E-2</v>
      </c>
      <c r="AC640" s="454">
        <f t="shared" si="221"/>
        <v>109.98266557745227</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3.5246263999999998</v>
      </c>
      <c r="V641" s="475">
        <f t="shared" si="214"/>
        <v>10.309532219999999</v>
      </c>
      <c r="W641" s="460">
        <f t="shared" si="215"/>
        <v>17.784052320000001</v>
      </c>
      <c r="X641" s="476">
        <f t="shared" si="216"/>
        <v>14.61088943</v>
      </c>
      <c r="Y641" s="476">
        <f t="shared" si="217"/>
        <v>5.0969860599999999</v>
      </c>
      <c r="Z641" s="478">
        <f t="shared" si="218"/>
        <v>0.31826801999999998</v>
      </c>
      <c r="AA641" s="465">
        <f t="shared" si="219"/>
        <v>51.644354449999994</v>
      </c>
      <c r="AB641" s="429">
        <f t="shared" si="220"/>
        <v>8.950494705372616E-3</v>
      </c>
      <c r="AC641" s="454">
        <f t="shared" si="221"/>
        <v>106.59760236304312</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13.0781276</v>
      </c>
      <c r="V643" s="475">
        <f t="shared" si="214"/>
        <v>30.444201450000001</v>
      </c>
      <c r="W643" s="460">
        <f t="shared" si="215"/>
        <v>45.414920807999998</v>
      </c>
      <c r="X643" s="476">
        <f t="shared" si="216"/>
        <v>35.667417</v>
      </c>
      <c r="Y643" s="476">
        <f t="shared" si="217"/>
        <v>19.255306900000001</v>
      </c>
      <c r="Z643" s="478">
        <f t="shared" si="218"/>
        <v>2.5991509260000001</v>
      </c>
      <c r="AA643" s="465">
        <f t="shared" si="219"/>
        <v>146.45912468399999</v>
      </c>
      <c r="AB643" s="429">
        <f t="shared" si="220"/>
        <v>2.5382863896707103E-2</v>
      </c>
      <c r="AC643" s="454">
        <f t="shared" si="221"/>
        <v>97.843771792943841</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16.247492000000001</v>
      </c>
      <c r="V644" s="475">
        <f t="shared" si="214"/>
        <v>33.799329720000003</v>
      </c>
      <c r="W644" s="460">
        <f t="shared" si="215"/>
        <v>58.260134451999996</v>
      </c>
      <c r="X644" s="476">
        <f t="shared" si="216"/>
        <v>39.495124099999998</v>
      </c>
      <c r="Y644" s="476">
        <f t="shared" si="217"/>
        <v>22.492646319999999</v>
      </c>
      <c r="Z644" s="478">
        <f t="shared" si="218"/>
        <v>2.3394898959999999</v>
      </c>
      <c r="AA644" s="465">
        <f t="shared" si="219"/>
        <v>172.63421648800002</v>
      </c>
      <c r="AB644" s="429">
        <f t="shared" si="220"/>
        <v>2.9919274954592723E-2</v>
      </c>
      <c r="AC644" s="454">
        <f t="shared" si="221"/>
        <v>99.29446449528055</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6.4920580000000001</v>
      </c>
      <c r="V645" s="475">
        <f t="shared" si="214"/>
        <v>16.278338699999999</v>
      </c>
      <c r="W645" s="460">
        <f t="shared" si="215"/>
        <v>28.689206471999999</v>
      </c>
      <c r="X645" s="476">
        <f t="shared" si="216"/>
        <v>18.979612249999999</v>
      </c>
      <c r="Y645" s="476">
        <f t="shared" si="217"/>
        <v>8.0088653399999998</v>
      </c>
      <c r="Z645" s="478">
        <f t="shared" si="218"/>
        <v>0.79141385399999997</v>
      </c>
      <c r="AA645" s="465">
        <f t="shared" si="219"/>
        <v>79.239494616000002</v>
      </c>
      <c r="AB645" s="429">
        <f t="shared" si="220"/>
        <v>1.3733014664818025E-2</v>
      </c>
      <c r="AC645" s="454">
        <f t="shared" si="221"/>
        <v>106.92995200563141</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12.544325600000001</v>
      </c>
      <c r="V646" s="475">
        <f t="shared" si="214"/>
        <v>27.756097199999999</v>
      </c>
      <c r="W646" s="460">
        <f t="shared" si="215"/>
        <v>38.141104224000003</v>
      </c>
      <c r="X646" s="476">
        <f t="shared" si="216"/>
        <v>23.6348585</v>
      </c>
      <c r="Y646" s="476">
        <f t="shared" si="217"/>
        <v>9.9702567999999996</v>
      </c>
      <c r="Z646" s="478">
        <f t="shared" si="218"/>
        <v>0.85121164599999999</v>
      </c>
      <c r="AA646" s="465">
        <f t="shared" si="219"/>
        <v>112.89785397000001</v>
      </c>
      <c r="AB646" s="429">
        <f t="shared" si="220"/>
        <v>1.9566352507798961E-2</v>
      </c>
      <c r="AC646" s="454">
        <f t="shared" si="221"/>
        <v>109.12561216076494</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4.7309999999999999</v>
      </c>
      <c r="V647" s="475">
        <f t="shared" si="214"/>
        <v>12.49802541</v>
      </c>
      <c r="W647" s="460">
        <f t="shared" si="215"/>
        <v>15.70301534</v>
      </c>
      <c r="X647" s="476">
        <f t="shared" si="216"/>
        <v>12.27540924</v>
      </c>
      <c r="Y647" s="476">
        <f t="shared" si="217"/>
        <v>5.2495082000000002</v>
      </c>
      <c r="Z647" s="478">
        <f t="shared" si="218"/>
        <v>0.76060365200000002</v>
      </c>
      <c r="AA647" s="465">
        <f t="shared" si="219"/>
        <v>51.217561842000002</v>
      </c>
      <c r="AB647" s="429">
        <f t="shared" si="220"/>
        <v>8.8765271823223572E-3</v>
      </c>
      <c r="AC647" s="454">
        <f t="shared" si="221"/>
        <v>104.21022392274921</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4.3021083999999998</v>
      </c>
      <c r="V648" s="475">
        <f t="shared" si="214"/>
        <v>10.049381550000001</v>
      </c>
      <c r="W648" s="460">
        <f t="shared" si="215"/>
        <v>13.150415927999999</v>
      </c>
      <c r="X648" s="476">
        <f t="shared" si="216"/>
        <v>10.00528815</v>
      </c>
      <c r="Y648" s="476">
        <f t="shared" si="217"/>
        <v>5.4290055600000002</v>
      </c>
      <c r="Z648" s="478">
        <f t="shared" si="218"/>
        <v>1.318553246</v>
      </c>
      <c r="AA648" s="465">
        <f t="shared" si="219"/>
        <v>44.254752834000001</v>
      </c>
      <c r="AB648" s="429">
        <f t="shared" si="220"/>
        <v>7.6698011844020799E-3</v>
      </c>
      <c r="AC648" s="454">
        <f t="shared" si="221"/>
        <v>98.129216984979834</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1.3730572000000001</v>
      </c>
      <c r="V649" s="475">
        <f t="shared" ref="V649:V712" si="235">IFERROR(V$5*I649,"")</f>
        <v>5.9967776699999993</v>
      </c>
      <c r="W649" s="460">
        <f t="shared" ref="W649:W712" si="236">IFERROR(W$5*K649,"")</f>
        <v>6.8255733760000004</v>
      </c>
      <c r="X649" s="476">
        <f t="shared" ref="X649:X712" si="237">IFERROR(X$5*M649,"")</f>
        <v>5.9948566000000003</v>
      </c>
      <c r="Y649" s="476">
        <f t="shared" ref="Y649:Y712" si="238">IFERROR(Y$5*O649,"")</f>
        <v>1.77324942</v>
      </c>
      <c r="Z649" s="478">
        <f t="shared" ref="Z649:Z712" si="239">IFERROR(Z$5*Q649,"")</f>
        <v>0.57134649599999998</v>
      </c>
      <c r="AA649" s="465">
        <f t="shared" ref="AA649:AA712" si="240">IFERROR(SUM(U649:Z649),"")</f>
        <v>22.534860761999997</v>
      </c>
      <c r="AB649" s="429">
        <f t="shared" ref="AB649:AB712" si="241">IF(OR(AA649="", AA649=0), "", AA649/$AA$5)</f>
        <v>3.905521795840554E-3</v>
      </c>
      <c r="AC649" s="454">
        <f t="shared" ref="AC649:AC712" si="242">IF(OR(AB649="", AB649=0), "", IF(AN649&gt;0, AB649/AN649*100, ""))</f>
        <v>109.41699859762136</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4.2105271999999996</v>
      </c>
      <c r="V650" s="475">
        <f t="shared" si="235"/>
        <v>9.3135451499999995</v>
      </c>
      <c r="W650" s="460">
        <f t="shared" si="236"/>
        <v>10.502251215999999</v>
      </c>
      <c r="X650" s="476">
        <f t="shared" si="237"/>
        <v>5.2990655699999998</v>
      </c>
      <c r="Y650" s="476">
        <f t="shared" si="238"/>
        <v>2.6473729399999999</v>
      </c>
      <c r="Z650" s="478">
        <f t="shared" si="239"/>
        <v>0.406239662</v>
      </c>
      <c r="AA650" s="465">
        <f t="shared" si="240"/>
        <v>32.379001737999999</v>
      </c>
      <c r="AB650" s="429">
        <f t="shared" si="241"/>
        <v>5.6116120863084918E-3</v>
      </c>
      <c r="AC650" s="454">
        <f t="shared" si="242"/>
        <v>110.67675192155093</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14.104279200000001</v>
      </c>
      <c r="V651" s="475">
        <f t="shared" si="235"/>
        <v>43.285261499999997</v>
      </c>
      <c r="W651" s="460">
        <f t="shared" si="236"/>
        <v>48.574579772</v>
      </c>
      <c r="X651" s="476">
        <f t="shared" si="237"/>
        <v>30.696831540000002</v>
      </c>
      <c r="Y651" s="476">
        <f t="shared" si="238"/>
        <v>12.885065000000001</v>
      </c>
      <c r="Z651" s="478">
        <f t="shared" si="239"/>
        <v>1.6395906500000001</v>
      </c>
      <c r="AA651" s="465">
        <f t="shared" si="240"/>
        <v>151.185607662</v>
      </c>
      <c r="AB651" s="429">
        <f t="shared" si="241"/>
        <v>2.6202011726516462E-2</v>
      </c>
      <c r="AC651" s="454">
        <f t="shared" si="242"/>
        <v>111.10949706092519</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95.891450000000006</v>
      </c>
      <c r="V653" s="475">
        <f t="shared" si="235"/>
        <v>206.61156945000002</v>
      </c>
      <c r="W653" s="460">
        <f t="shared" si="236"/>
        <v>297.97115786000001</v>
      </c>
      <c r="X653" s="476">
        <f t="shared" si="237"/>
        <v>258.86960071999999</v>
      </c>
      <c r="Y653" s="476">
        <f t="shared" si="238"/>
        <v>100.9952222</v>
      </c>
      <c r="Z653" s="478">
        <f t="shared" si="239"/>
        <v>0</v>
      </c>
      <c r="AA653" s="465">
        <f t="shared" si="240"/>
        <v>960.33900023000001</v>
      </c>
      <c r="AB653" s="429">
        <f t="shared" si="241"/>
        <v>0.16643656849740035</v>
      </c>
      <c r="AC653" s="454">
        <f t="shared" si="242"/>
        <v>103.61502687162962</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93.026589200000004</v>
      </c>
      <c r="V654" s="475">
        <f t="shared" si="235"/>
        <v>219.46718663999999</v>
      </c>
      <c r="W654" s="460">
        <f t="shared" si="236"/>
        <v>330.607162356</v>
      </c>
      <c r="X654" s="476">
        <f t="shared" si="237"/>
        <v>255.72725827999997</v>
      </c>
      <c r="Y654" s="476">
        <f t="shared" si="238"/>
        <v>110.10723883999999</v>
      </c>
      <c r="Z654" s="478">
        <f t="shared" si="239"/>
        <v>0</v>
      </c>
      <c r="AA654" s="465">
        <f t="shared" si="240"/>
        <v>1008.9354353160001</v>
      </c>
      <c r="AB654" s="429">
        <f t="shared" si="241"/>
        <v>0.17485882761109187</v>
      </c>
      <c r="AC654" s="454">
        <f t="shared" si="242"/>
        <v>104.43936754800265</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125.101934</v>
      </c>
      <c r="V655" s="475">
        <f t="shared" si="235"/>
        <v>289.25010621000001</v>
      </c>
      <c r="W655" s="460">
        <f t="shared" si="236"/>
        <v>449.19147946799995</v>
      </c>
      <c r="X655" s="476">
        <f t="shared" si="237"/>
        <v>372.24039657999998</v>
      </c>
      <c r="Y655" s="476">
        <f t="shared" si="238"/>
        <v>159.43759762000002</v>
      </c>
      <c r="Z655" s="478">
        <f t="shared" si="239"/>
        <v>0</v>
      </c>
      <c r="AA655" s="465">
        <f t="shared" si="240"/>
        <v>1395.2215138779998</v>
      </c>
      <c r="AB655" s="429">
        <f t="shared" si="241"/>
        <v>0.24180615491819754</v>
      </c>
      <c r="AC655" s="454">
        <f t="shared" si="242"/>
        <v>102.74340006827573</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44.625030799999998</v>
      </c>
      <c r="V656" s="475">
        <f t="shared" si="235"/>
        <v>80.050585679999998</v>
      </c>
      <c r="W656" s="460">
        <f t="shared" si="236"/>
        <v>152.235876948</v>
      </c>
      <c r="X656" s="476">
        <f t="shared" si="237"/>
        <v>93.31557033</v>
      </c>
      <c r="Y656" s="476">
        <f t="shared" si="238"/>
        <v>33.306895320000002</v>
      </c>
      <c r="Z656" s="478">
        <f t="shared" si="239"/>
        <v>0</v>
      </c>
      <c r="AA656" s="465">
        <f t="shared" si="240"/>
        <v>403.53395907800001</v>
      </c>
      <c r="AB656" s="429">
        <f t="shared" si="241"/>
        <v>6.9936561365337963E-2</v>
      </c>
      <c r="AC656" s="454">
        <f t="shared" si="242"/>
        <v>111.15163464093169</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39.428301999999995</v>
      </c>
      <c r="V657" s="475">
        <f t="shared" si="235"/>
        <v>69.28298559000001</v>
      </c>
      <c r="W657" s="460">
        <f t="shared" si="236"/>
        <v>113.352075908</v>
      </c>
      <c r="X657" s="476">
        <f t="shared" si="237"/>
        <v>74.635181240000009</v>
      </c>
      <c r="Y657" s="476">
        <f t="shared" si="238"/>
        <v>33.072271659999998</v>
      </c>
      <c r="Z657" s="478">
        <f t="shared" si="239"/>
        <v>0</v>
      </c>
      <c r="AA657" s="465">
        <f t="shared" si="240"/>
        <v>329.77081639800002</v>
      </c>
      <c r="AB657" s="429">
        <f t="shared" si="241"/>
        <v>5.7152654488388216E-2</v>
      </c>
      <c r="AC657" s="454">
        <f t="shared" si="242"/>
        <v>105.8358533755265</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34.936704400000004</v>
      </c>
      <c r="V658" s="475">
        <f t="shared" si="235"/>
        <v>74.560089239999996</v>
      </c>
      <c r="W658" s="460">
        <f t="shared" si="236"/>
        <v>92.895641624000007</v>
      </c>
      <c r="X658" s="476">
        <f t="shared" si="237"/>
        <v>75.521523169999995</v>
      </c>
      <c r="Y658" s="476">
        <f t="shared" si="238"/>
        <v>29.383171859999997</v>
      </c>
      <c r="Z658" s="478">
        <f t="shared" si="239"/>
        <v>0</v>
      </c>
      <c r="AA658" s="465">
        <f t="shared" si="240"/>
        <v>307.297130294</v>
      </c>
      <c r="AB658" s="429">
        <f t="shared" si="241"/>
        <v>5.3257734886308493E-2</v>
      </c>
      <c r="AC658" s="454">
        <f t="shared" si="242"/>
        <v>105.76314639867219</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23.473773600000001</v>
      </c>
      <c r="V659" s="475">
        <f t="shared" si="235"/>
        <v>35.565569910000001</v>
      </c>
      <c r="W659" s="460">
        <f t="shared" si="236"/>
        <v>54.232217024000001</v>
      </c>
      <c r="X659" s="476">
        <f t="shared" si="237"/>
        <v>37.8665631</v>
      </c>
      <c r="Y659" s="476">
        <f t="shared" si="238"/>
        <v>15.003656880000001</v>
      </c>
      <c r="Z659" s="478">
        <f t="shared" si="239"/>
        <v>0</v>
      </c>
      <c r="AA659" s="465">
        <f t="shared" si="240"/>
        <v>166.141780514</v>
      </c>
      <c r="AB659" s="429">
        <f t="shared" si="241"/>
        <v>2.8794069413171579E-2</v>
      </c>
      <c r="AC659" s="454">
        <f t="shared" si="242"/>
        <v>105.96023587498964</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158.49141559999998</v>
      </c>
      <c r="V660" s="475">
        <f t="shared" si="235"/>
        <v>427.56040430999997</v>
      </c>
      <c r="W660" s="460">
        <f t="shared" si="236"/>
        <v>566.89183645600008</v>
      </c>
      <c r="X660" s="476">
        <f t="shared" si="237"/>
        <v>462.57830804999998</v>
      </c>
      <c r="Y660" s="476">
        <f t="shared" si="238"/>
        <v>184.86964974</v>
      </c>
      <c r="Z660" s="478">
        <f t="shared" si="239"/>
        <v>0</v>
      </c>
      <c r="AA660" s="465">
        <f t="shared" si="240"/>
        <v>1800.3916141560003</v>
      </c>
      <c r="AB660" s="429">
        <f t="shared" si="241"/>
        <v>0.31202627628353558</v>
      </c>
      <c r="AC660" s="454">
        <f t="shared" si="242"/>
        <v>105.88642823928313</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109.8597836</v>
      </c>
      <c r="V661" s="475">
        <f t="shared" si="235"/>
        <v>265.26506175000003</v>
      </c>
      <c r="W661" s="460">
        <f t="shared" si="236"/>
        <v>288.30855544799999</v>
      </c>
      <c r="X661" s="476">
        <f t="shared" si="237"/>
        <v>160.21285114</v>
      </c>
      <c r="Y661" s="476">
        <f t="shared" si="238"/>
        <v>49.928476360000005</v>
      </c>
      <c r="Z661" s="478">
        <f t="shared" si="239"/>
        <v>0</v>
      </c>
      <c r="AA661" s="465">
        <f t="shared" si="240"/>
        <v>873.57472829800008</v>
      </c>
      <c r="AB661" s="429">
        <f t="shared" si="241"/>
        <v>0.15139943298058928</v>
      </c>
      <c r="AC661" s="454">
        <f t="shared" si="242"/>
        <v>118.76473858572464</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30.404527599999998</v>
      </c>
      <c r="V662" s="475">
        <f t="shared" si="235"/>
        <v>83.296589220000001</v>
      </c>
      <c r="W662" s="460">
        <f t="shared" si="236"/>
        <v>95.681431431999997</v>
      </c>
      <c r="X662" s="476">
        <f t="shared" si="237"/>
        <v>56.311865099999999</v>
      </c>
      <c r="Y662" s="476">
        <f t="shared" si="238"/>
        <v>20.37485586</v>
      </c>
      <c r="Z662" s="478">
        <f t="shared" si="239"/>
        <v>0</v>
      </c>
      <c r="AA662" s="465">
        <f t="shared" si="240"/>
        <v>286.06926921199999</v>
      </c>
      <c r="AB662" s="429">
        <f t="shared" si="241"/>
        <v>4.957872949948007E-2</v>
      </c>
      <c r="AC662" s="454">
        <f t="shared" si="242"/>
        <v>115.99536005455336</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108.6144244</v>
      </c>
      <c r="V663" s="475">
        <f t="shared" si="235"/>
        <v>243.30018491999999</v>
      </c>
      <c r="W663" s="460">
        <f t="shared" si="236"/>
        <v>334.31096174800001</v>
      </c>
      <c r="X663" s="476">
        <f t="shared" si="237"/>
        <v>279.89268572000003</v>
      </c>
      <c r="Y663" s="476">
        <f t="shared" si="238"/>
        <v>105.47779218000001</v>
      </c>
      <c r="Z663" s="478">
        <f t="shared" si="239"/>
        <v>0</v>
      </c>
      <c r="AA663" s="465">
        <f t="shared" si="240"/>
        <v>1071.5960489680001</v>
      </c>
      <c r="AB663" s="429">
        <f t="shared" si="241"/>
        <v>0.18571855268076259</v>
      </c>
      <c r="AC663" s="454">
        <f t="shared" si="242"/>
        <v>105.46731967690613</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87.185607200000007</v>
      </c>
      <c r="V664" s="475">
        <f t="shared" si="235"/>
        <v>161.68670388000001</v>
      </c>
      <c r="W664" s="460">
        <f t="shared" si="236"/>
        <v>225.43691260400001</v>
      </c>
      <c r="X664" s="476">
        <f t="shared" si="237"/>
        <v>129.16034238</v>
      </c>
      <c r="Y664" s="476">
        <f t="shared" si="238"/>
        <v>42.843630519999998</v>
      </c>
      <c r="Z664" s="478">
        <f t="shared" si="239"/>
        <v>0</v>
      </c>
      <c r="AA664" s="465">
        <f t="shared" si="240"/>
        <v>646.31319658400002</v>
      </c>
      <c r="AB664" s="429">
        <f t="shared" si="241"/>
        <v>0.11201268571646447</v>
      </c>
      <c r="AC664" s="454">
        <f t="shared" si="242"/>
        <v>114.52383263362871</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44.332218400000002</v>
      </c>
      <c r="V665" s="475">
        <f t="shared" si="235"/>
        <v>145.24595514000001</v>
      </c>
      <c r="W665" s="460">
        <f t="shared" si="236"/>
        <v>194.10751672000001</v>
      </c>
      <c r="X665" s="476">
        <f t="shared" si="237"/>
        <v>186.85552505999999</v>
      </c>
      <c r="Y665" s="476">
        <f t="shared" si="238"/>
        <v>84.576593560000006</v>
      </c>
      <c r="Z665" s="478">
        <f t="shared" si="239"/>
        <v>0</v>
      </c>
      <c r="AA665" s="465">
        <f t="shared" si="240"/>
        <v>655.11780887999998</v>
      </c>
      <c r="AB665" s="429">
        <f t="shared" si="241"/>
        <v>0.11353861505719237</v>
      </c>
      <c r="AC665" s="454">
        <f t="shared" si="242"/>
        <v>100.06814386243099</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23.199409200000002</v>
      </c>
      <c r="V666" s="475">
        <f t="shared" si="235"/>
        <v>55.473597270000006</v>
      </c>
      <c r="W666" s="460">
        <f t="shared" si="236"/>
        <v>91.039379023999999</v>
      </c>
      <c r="X666" s="476">
        <f t="shared" si="237"/>
        <v>99.755313119999997</v>
      </c>
      <c r="Y666" s="476">
        <f t="shared" si="238"/>
        <v>48.743585400000001</v>
      </c>
      <c r="Z666" s="478">
        <f t="shared" si="239"/>
        <v>0</v>
      </c>
      <c r="AA666" s="465">
        <f t="shared" si="240"/>
        <v>318.21128401399994</v>
      </c>
      <c r="AB666" s="429">
        <f t="shared" si="241"/>
        <v>5.5149269326516454E-2</v>
      </c>
      <c r="AC666" s="454">
        <f t="shared" si="242"/>
        <v>93.662126194933975</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167.65215000000001</v>
      </c>
      <c r="V667" s="475">
        <f t="shared" si="235"/>
        <v>348.42144752999997</v>
      </c>
      <c r="W667" s="460">
        <f t="shared" si="236"/>
        <v>500.93841783199997</v>
      </c>
      <c r="X667" s="476">
        <f t="shared" si="237"/>
        <v>363.56818758000003</v>
      </c>
      <c r="Y667" s="476">
        <f t="shared" si="238"/>
        <v>138.82614451999999</v>
      </c>
      <c r="Z667" s="478">
        <f t="shared" si="239"/>
        <v>0</v>
      </c>
      <c r="AA667" s="465">
        <f t="shared" si="240"/>
        <v>1519.406347462</v>
      </c>
      <c r="AB667" s="429">
        <f t="shared" si="241"/>
        <v>0.26332865640589254</v>
      </c>
      <c r="AC667" s="454">
        <f t="shared" si="242"/>
        <v>107.80396040924185</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180.84003920000001</v>
      </c>
      <c r="V668" s="475">
        <f t="shared" si="235"/>
        <v>445.13189136000005</v>
      </c>
      <c r="W668" s="460">
        <f t="shared" si="236"/>
        <v>664.47658383600003</v>
      </c>
      <c r="X668" s="476">
        <f t="shared" si="237"/>
        <v>475.80926952999999</v>
      </c>
      <c r="Y668" s="476">
        <f t="shared" si="238"/>
        <v>217.28044502</v>
      </c>
      <c r="Z668" s="478">
        <f t="shared" si="239"/>
        <v>0</v>
      </c>
      <c r="AA668" s="465">
        <f t="shared" si="240"/>
        <v>1983.5382289459999</v>
      </c>
      <c r="AB668" s="429">
        <f t="shared" si="241"/>
        <v>0.3437674573563258</v>
      </c>
      <c r="AC668" s="454">
        <f t="shared" si="242"/>
        <v>105.25497585691721</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124.57855280000001</v>
      </c>
      <c r="V669" s="475">
        <f t="shared" si="235"/>
        <v>303.05682693</v>
      </c>
      <c r="W669" s="460">
        <f t="shared" si="236"/>
        <v>390.21670281600001</v>
      </c>
      <c r="X669" s="476">
        <f t="shared" si="237"/>
        <v>278.5983683</v>
      </c>
      <c r="Y669" s="476">
        <f t="shared" si="238"/>
        <v>133.54168242</v>
      </c>
      <c r="Z669" s="478">
        <f t="shared" si="239"/>
        <v>0</v>
      </c>
      <c r="AA669" s="465">
        <f t="shared" si="240"/>
        <v>1229.9921332659999</v>
      </c>
      <c r="AB669" s="429">
        <f t="shared" si="241"/>
        <v>0.21317021373760831</v>
      </c>
      <c r="AC669" s="454">
        <f t="shared" si="242"/>
        <v>105.09097767659863</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76.433219199999996</v>
      </c>
      <c r="V670" s="475">
        <f t="shared" si="235"/>
        <v>277.62905196000003</v>
      </c>
      <c r="W670" s="460">
        <f t="shared" si="236"/>
        <v>571.78924414000005</v>
      </c>
      <c r="X670" s="476">
        <f t="shared" si="237"/>
        <v>598.50307550000002</v>
      </c>
      <c r="Y670" s="476">
        <f t="shared" si="238"/>
        <v>335.77004865999999</v>
      </c>
      <c r="Z670" s="478">
        <f t="shared" si="239"/>
        <v>0</v>
      </c>
      <c r="AA670" s="465">
        <f t="shared" si="240"/>
        <v>1860.12463946</v>
      </c>
      <c r="AB670" s="429">
        <f t="shared" si="241"/>
        <v>0.32237862035701909</v>
      </c>
      <c r="AC670" s="454">
        <f t="shared" si="242"/>
        <v>90.82383751255459</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168.5404288</v>
      </c>
      <c r="V672" s="475">
        <f t="shared" si="235"/>
        <v>393.28248843</v>
      </c>
      <c r="W672" s="460">
        <f t="shared" si="236"/>
        <v>511.81262966399999</v>
      </c>
      <c r="X672" s="476">
        <f t="shared" si="237"/>
        <v>361.64416671000004</v>
      </c>
      <c r="Y672" s="476">
        <f t="shared" si="238"/>
        <v>133.0323234</v>
      </c>
      <c r="Z672" s="478">
        <f t="shared" si="239"/>
        <v>10.662649350000001</v>
      </c>
      <c r="AA672" s="465">
        <f t="shared" si="240"/>
        <v>1578.9746863540001</v>
      </c>
      <c r="AB672" s="429">
        <f t="shared" si="241"/>
        <v>0.27365245864020799</v>
      </c>
      <c r="AC672" s="454">
        <f t="shared" si="242"/>
        <v>109.29708783227494</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168.06130399999998</v>
      </c>
      <c r="V673" s="475">
        <f t="shared" si="235"/>
        <v>390.01243905000001</v>
      </c>
      <c r="W673" s="460">
        <f t="shared" si="236"/>
        <v>528.88752015200009</v>
      </c>
      <c r="X673" s="476">
        <f t="shared" si="237"/>
        <v>381.64243263999998</v>
      </c>
      <c r="Y673" s="476">
        <f t="shared" si="238"/>
        <v>145.70722470000001</v>
      </c>
      <c r="Z673" s="478">
        <f t="shared" si="239"/>
        <v>8.3139510360000006</v>
      </c>
      <c r="AA673" s="465">
        <f t="shared" si="240"/>
        <v>1622.624871578</v>
      </c>
      <c r="AB673" s="429">
        <f t="shared" si="241"/>
        <v>0.28121748207590991</v>
      </c>
      <c r="AC673" s="454">
        <f t="shared" si="242"/>
        <v>108.16306523176647</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188.52181720000002</v>
      </c>
      <c r="V674" s="475">
        <f t="shared" si="235"/>
        <v>458.40399579000001</v>
      </c>
      <c r="W674" s="460">
        <f t="shared" si="236"/>
        <v>625.78365708000001</v>
      </c>
      <c r="X674" s="476">
        <f t="shared" si="237"/>
        <v>472.19473859999999</v>
      </c>
      <c r="Y674" s="476">
        <f t="shared" si="238"/>
        <v>179.26075906</v>
      </c>
      <c r="Z674" s="478">
        <f t="shared" si="239"/>
        <v>10.955995858</v>
      </c>
      <c r="AA674" s="465">
        <f t="shared" si="240"/>
        <v>1935.120963588</v>
      </c>
      <c r="AB674" s="429">
        <f t="shared" si="241"/>
        <v>0.33537625018856154</v>
      </c>
      <c r="AC674" s="454">
        <f t="shared" si="242"/>
        <v>107.41191489173806</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93.832489199999998</v>
      </c>
      <c r="V675" s="475">
        <f t="shared" si="235"/>
        <v>211.88253527999998</v>
      </c>
      <c r="W675" s="460">
        <f t="shared" si="236"/>
        <v>297.87520347600002</v>
      </c>
      <c r="X675" s="476">
        <f t="shared" si="237"/>
        <v>176.61676064</v>
      </c>
      <c r="Y675" s="476">
        <f t="shared" si="238"/>
        <v>68.702312620000001</v>
      </c>
      <c r="Z675" s="478">
        <f t="shared" si="239"/>
        <v>4.9697293240000002</v>
      </c>
      <c r="AA675" s="465">
        <f t="shared" si="240"/>
        <v>853.87903054000003</v>
      </c>
      <c r="AB675" s="429">
        <f t="shared" si="241"/>
        <v>0.14798596716464471</v>
      </c>
      <c r="AC675" s="454">
        <f t="shared" si="242"/>
        <v>111.80288713362665</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88.7559428</v>
      </c>
      <c r="V676" s="475">
        <f t="shared" si="235"/>
        <v>179.98501833</v>
      </c>
      <c r="W676" s="460">
        <f t="shared" si="236"/>
        <v>242.60163355200001</v>
      </c>
      <c r="X676" s="476">
        <f t="shared" si="237"/>
        <v>147.77544144999999</v>
      </c>
      <c r="Y676" s="476">
        <f t="shared" si="238"/>
        <v>52.364821280000001</v>
      </c>
      <c r="Z676" s="478">
        <f t="shared" si="239"/>
        <v>5.2991798980000002</v>
      </c>
      <c r="AA676" s="465">
        <f t="shared" si="240"/>
        <v>716.78203731000008</v>
      </c>
      <c r="AB676" s="429">
        <f t="shared" si="241"/>
        <v>0.12422565637954941</v>
      </c>
      <c r="AC676" s="454">
        <f t="shared" si="242"/>
        <v>112.00386195796628</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74.272554</v>
      </c>
      <c r="V677" s="475">
        <f t="shared" si="235"/>
        <v>183.32205605999999</v>
      </c>
      <c r="W677" s="460">
        <f t="shared" si="236"/>
        <v>247.67075451600002</v>
      </c>
      <c r="X677" s="476">
        <f t="shared" si="237"/>
        <v>139.97879790000002</v>
      </c>
      <c r="Y677" s="476">
        <f t="shared" si="238"/>
        <v>50.513537379999995</v>
      </c>
      <c r="Z677" s="478">
        <f t="shared" si="239"/>
        <v>5.0785117340000001</v>
      </c>
      <c r="AA677" s="465">
        <f t="shared" si="240"/>
        <v>700.83621159000006</v>
      </c>
      <c r="AB677" s="429">
        <f t="shared" si="241"/>
        <v>0.12146208173136916</v>
      </c>
      <c r="AC677" s="454">
        <f t="shared" si="242"/>
        <v>114.66286160787563</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62.185357199999999</v>
      </c>
      <c r="V678" s="475">
        <f t="shared" si="235"/>
        <v>136.84395230999999</v>
      </c>
      <c r="W678" s="460">
        <f t="shared" si="236"/>
        <v>178.51867079600001</v>
      </c>
      <c r="X678" s="476">
        <f t="shared" si="237"/>
        <v>89.473485170000004</v>
      </c>
      <c r="Y678" s="476">
        <f t="shared" si="238"/>
        <v>32.153215340000003</v>
      </c>
      <c r="Z678" s="478">
        <f t="shared" si="239"/>
        <v>3.6229626219999997</v>
      </c>
      <c r="AA678" s="465">
        <f t="shared" si="240"/>
        <v>502.79764343799997</v>
      </c>
      <c r="AB678" s="429">
        <f t="shared" si="241"/>
        <v>8.7139972866204507E-2</v>
      </c>
      <c r="AC678" s="454">
        <f t="shared" si="242"/>
        <v>116.54486231285659</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79.873531200000002</v>
      </c>
      <c r="V679" s="475">
        <f t="shared" si="235"/>
        <v>177.54591230999998</v>
      </c>
      <c r="W679" s="460">
        <f t="shared" si="236"/>
        <v>238.06624179199997</v>
      </c>
      <c r="X679" s="476">
        <f t="shared" si="237"/>
        <v>147.36010737000001</v>
      </c>
      <c r="Y679" s="476">
        <f t="shared" si="238"/>
        <v>47.781138439999999</v>
      </c>
      <c r="Z679" s="478">
        <f t="shared" si="239"/>
        <v>2.6374676379999999</v>
      </c>
      <c r="AA679" s="465">
        <f t="shared" si="240"/>
        <v>693.26439874999983</v>
      </c>
      <c r="AB679" s="429">
        <f t="shared" si="241"/>
        <v>0.12014980914211436</v>
      </c>
      <c r="AC679" s="454">
        <f t="shared" si="242"/>
        <v>114.21400601540515</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98.806549600000011</v>
      </c>
      <c r="V680" s="475">
        <f t="shared" si="235"/>
        <v>249.06972636</v>
      </c>
      <c r="W680" s="460">
        <f t="shared" si="236"/>
        <v>369.75171605999998</v>
      </c>
      <c r="X680" s="476">
        <f t="shared" si="237"/>
        <v>253.77536677000001</v>
      </c>
      <c r="Y680" s="476">
        <f t="shared" si="238"/>
        <v>111.86045572</v>
      </c>
      <c r="Z680" s="478">
        <f t="shared" si="239"/>
        <v>7.7258088359999997</v>
      </c>
      <c r="AA680" s="465">
        <f t="shared" si="240"/>
        <v>1090.9896233459999</v>
      </c>
      <c r="AB680" s="429">
        <f t="shared" si="241"/>
        <v>0.18907965742564989</v>
      </c>
      <c r="AC680" s="454">
        <f t="shared" si="242"/>
        <v>106.32283614507895</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154.92585439999999</v>
      </c>
      <c r="V681" s="475">
        <f t="shared" si="235"/>
        <v>353.1814182</v>
      </c>
      <c r="W681" s="460">
        <f t="shared" si="236"/>
        <v>522.34752890000004</v>
      </c>
      <c r="X681" s="476">
        <f t="shared" si="237"/>
        <v>396.86600829000002</v>
      </c>
      <c r="Y681" s="476">
        <f t="shared" si="238"/>
        <v>164.43054412000001</v>
      </c>
      <c r="Z681" s="478">
        <f t="shared" si="239"/>
        <v>12.245220423999999</v>
      </c>
      <c r="AA681" s="465">
        <f t="shared" si="240"/>
        <v>1603.9965743340001</v>
      </c>
      <c r="AB681" s="429">
        <f t="shared" si="241"/>
        <v>0.27798900768353557</v>
      </c>
      <c r="AC681" s="454">
        <f t="shared" si="242"/>
        <v>104.75507043785177</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72.691704799999997</v>
      </c>
      <c r="V682" s="475">
        <f t="shared" si="235"/>
        <v>175.34334050999999</v>
      </c>
      <c r="W682" s="460">
        <f t="shared" si="236"/>
        <v>237.01399822799999</v>
      </c>
      <c r="X682" s="476">
        <f t="shared" si="237"/>
        <v>137.93114894999999</v>
      </c>
      <c r="Y682" s="476">
        <f t="shared" si="238"/>
        <v>50.097583380000003</v>
      </c>
      <c r="Z682" s="478">
        <f t="shared" si="239"/>
        <v>6.572399914</v>
      </c>
      <c r="AA682" s="465">
        <f t="shared" si="240"/>
        <v>679.65017578199991</v>
      </c>
      <c r="AB682" s="429">
        <f t="shared" si="241"/>
        <v>0.11779032509220103</v>
      </c>
      <c r="AC682" s="454">
        <f t="shared" si="242"/>
        <v>113.43569742343493</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81.68506880000001</v>
      </c>
      <c r="V683" s="475">
        <f t="shared" si="235"/>
        <v>163.76022585000001</v>
      </c>
      <c r="W683" s="460">
        <f t="shared" si="236"/>
        <v>228.55550753200001</v>
      </c>
      <c r="X683" s="476">
        <f t="shared" si="237"/>
        <v>127.42803420999999</v>
      </c>
      <c r="Y683" s="476">
        <f t="shared" si="238"/>
        <v>45.583484220000003</v>
      </c>
      <c r="Z683" s="478">
        <f t="shared" si="239"/>
        <v>5.225814958</v>
      </c>
      <c r="AA683" s="465">
        <f t="shared" si="240"/>
        <v>652.23813556999994</v>
      </c>
      <c r="AB683" s="429">
        <f t="shared" si="241"/>
        <v>0.11303953822703638</v>
      </c>
      <c r="AC683" s="454">
        <f t="shared" si="242"/>
        <v>113.44743153771404</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99.772524399999995</v>
      </c>
      <c r="V685" s="475">
        <f t="shared" si="235"/>
        <v>200.83400064</v>
      </c>
      <c r="W685" s="460">
        <f t="shared" si="236"/>
        <v>276.47329691599998</v>
      </c>
      <c r="X685" s="476">
        <f t="shared" si="237"/>
        <v>188.89715463000002</v>
      </c>
      <c r="Y685" s="476">
        <f t="shared" si="238"/>
        <v>64.826218519999998</v>
      </c>
      <c r="Z685" s="478">
        <f t="shared" si="239"/>
        <v>6.062061331999999</v>
      </c>
      <c r="AA685" s="465">
        <f t="shared" si="240"/>
        <v>836.86525643799996</v>
      </c>
      <c r="AB685" s="429">
        <f t="shared" si="241"/>
        <v>0.14503730614176777</v>
      </c>
      <c r="AC685" s="454">
        <f t="shared" si="242"/>
        <v>110.05150199976168</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83.813602799999998</v>
      </c>
      <c r="V686" s="475">
        <f t="shared" si="235"/>
        <v>199.10470788000001</v>
      </c>
      <c r="W686" s="460">
        <f t="shared" si="236"/>
        <v>248.62989267599997</v>
      </c>
      <c r="X686" s="476">
        <f t="shared" si="237"/>
        <v>185.26189342000001</v>
      </c>
      <c r="Y686" s="476">
        <f t="shared" si="238"/>
        <v>65.697752039999997</v>
      </c>
      <c r="Z686" s="478">
        <f t="shared" si="239"/>
        <v>5.9136240240000006</v>
      </c>
      <c r="AA686" s="465">
        <f t="shared" si="240"/>
        <v>788.42147283999986</v>
      </c>
      <c r="AB686" s="429">
        <f t="shared" si="241"/>
        <v>0.13664150309185438</v>
      </c>
      <c r="AC686" s="454">
        <f t="shared" si="242"/>
        <v>108.96987621097041</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34.902945200000005</v>
      </c>
      <c r="V687" s="475">
        <f t="shared" si="235"/>
        <v>71.925191910000009</v>
      </c>
      <c r="W687" s="460">
        <f t="shared" si="236"/>
        <v>110.6777098</v>
      </c>
      <c r="X687" s="476">
        <f t="shared" si="237"/>
        <v>80.922508429999993</v>
      </c>
      <c r="Y687" s="476">
        <f t="shared" si="238"/>
        <v>25.005532399999996</v>
      </c>
      <c r="Z687" s="478">
        <f t="shared" si="239"/>
        <v>1.8070358020000001</v>
      </c>
      <c r="AA687" s="465">
        <f t="shared" si="240"/>
        <v>325.24092354199996</v>
      </c>
      <c r="AB687" s="429">
        <f t="shared" si="241"/>
        <v>5.6367577736915073E-2</v>
      </c>
      <c r="AC687" s="454">
        <f t="shared" si="242"/>
        <v>110.36290621960813</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31.601642400000003</v>
      </c>
      <c r="V688" s="475">
        <f t="shared" si="235"/>
        <v>66.617403839999994</v>
      </c>
      <c r="W688" s="460">
        <f t="shared" si="236"/>
        <v>97.157960955999997</v>
      </c>
      <c r="X688" s="476">
        <f t="shared" si="237"/>
        <v>71.153403230000009</v>
      </c>
      <c r="Y688" s="476">
        <f t="shared" si="238"/>
        <v>30.873894459999999</v>
      </c>
      <c r="Z688" s="478">
        <f t="shared" si="239"/>
        <v>1.144911158</v>
      </c>
      <c r="AA688" s="465">
        <f t="shared" si="240"/>
        <v>298.54921604399999</v>
      </c>
      <c r="AB688" s="429">
        <f t="shared" si="241"/>
        <v>5.1741631896707101E-2</v>
      </c>
      <c r="AC688" s="454">
        <f t="shared" si="242"/>
        <v>104.81062414578533</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17.8799484</v>
      </c>
      <c r="V689" s="475">
        <f t="shared" si="235"/>
        <v>39.585519090000005</v>
      </c>
      <c r="W689" s="460">
        <f t="shared" si="236"/>
        <v>53.765570695999997</v>
      </c>
      <c r="X689" s="476">
        <f t="shared" si="237"/>
        <v>39.124117399999996</v>
      </c>
      <c r="Y689" s="476">
        <f t="shared" si="238"/>
        <v>18.849180839999999</v>
      </c>
      <c r="Z689" s="478">
        <f t="shared" si="239"/>
        <v>0.66963451200000002</v>
      </c>
      <c r="AA689" s="465">
        <f t="shared" si="240"/>
        <v>169.87397093799999</v>
      </c>
      <c r="AB689" s="429">
        <f t="shared" si="241"/>
        <v>2.9440896176429806E-2</v>
      </c>
      <c r="AC689" s="454">
        <f t="shared" si="242"/>
        <v>103.45722063149097</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19.200479600000001</v>
      </c>
      <c r="V690" s="475">
        <f t="shared" si="235"/>
        <v>37.206059670000002</v>
      </c>
      <c r="W690" s="460">
        <f t="shared" si="236"/>
        <v>55.371073267999996</v>
      </c>
      <c r="X690" s="476">
        <f t="shared" si="237"/>
        <v>43.333711300000004</v>
      </c>
      <c r="Y690" s="476">
        <f t="shared" si="238"/>
        <v>17.78758942</v>
      </c>
      <c r="Z690" s="478">
        <f t="shared" si="239"/>
        <v>1.3702042999999999</v>
      </c>
      <c r="AA690" s="465">
        <f t="shared" si="240"/>
        <v>174.269117558</v>
      </c>
      <c r="AB690" s="429">
        <f t="shared" si="241"/>
        <v>3.0202620027383015E-2</v>
      </c>
      <c r="AC690" s="454">
        <f t="shared" si="242"/>
        <v>103.53298707823598</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9.0515679999999996</v>
      </c>
      <c r="V691" s="475">
        <f t="shared" si="235"/>
        <v>30.618682379999999</v>
      </c>
      <c r="W691" s="460">
        <f t="shared" si="236"/>
        <v>37.370695775999998</v>
      </c>
      <c r="X691" s="476">
        <f t="shared" si="237"/>
        <v>17.697317890000001</v>
      </c>
      <c r="Y691" s="476">
        <f t="shared" si="238"/>
        <v>7.5087629800000002</v>
      </c>
      <c r="Z691" s="478">
        <f t="shared" si="239"/>
        <v>0.7321194860000001</v>
      </c>
      <c r="AA691" s="465">
        <f t="shared" si="240"/>
        <v>102.97914651199999</v>
      </c>
      <c r="AB691" s="429">
        <f t="shared" si="241"/>
        <v>1.7847339083535526E-2</v>
      </c>
      <c r="AC691" s="454">
        <f t="shared" si="242"/>
        <v>118.29252307906606</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37.086706</v>
      </c>
      <c r="V692" s="475">
        <f t="shared" si="235"/>
        <v>79.888511429999994</v>
      </c>
      <c r="W692" s="460">
        <f t="shared" si="236"/>
        <v>117.05838867199999</v>
      </c>
      <c r="X692" s="476">
        <f t="shared" si="237"/>
        <v>75.462850700000004</v>
      </c>
      <c r="Y692" s="476">
        <f t="shared" si="238"/>
        <v>23.635992940000001</v>
      </c>
      <c r="Z692" s="478">
        <f t="shared" si="239"/>
        <v>2.5983712260000003</v>
      </c>
      <c r="AA692" s="465">
        <f t="shared" si="240"/>
        <v>335.73082096799993</v>
      </c>
      <c r="AB692" s="429">
        <f t="shared" si="241"/>
        <v>5.8185584223223556E-2</v>
      </c>
      <c r="AC692" s="454">
        <f t="shared" si="242"/>
        <v>112.94480261985981</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8.4739275999999997</v>
      </c>
      <c r="V693" s="475">
        <f t="shared" si="235"/>
        <v>16.744106340000002</v>
      </c>
      <c r="W693" s="460">
        <f t="shared" si="236"/>
        <v>18.100130516</v>
      </c>
      <c r="X693" s="476">
        <f t="shared" si="237"/>
        <v>12.28626579</v>
      </c>
      <c r="Y693" s="476">
        <f t="shared" si="238"/>
        <v>4.2529516799999998</v>
      </c>
      <c r="Z693" s="478">
        <f t="shared" si="239"/>
        <v>0.26131813399999998</v>
      </c>
      <c r="AA693" s="465">
        <f t="shared" si="240"/>
        <v>60.118700060000009</v>
      </c>
      <c r="AB693" s="429">
        <f t="shared" si="241"/>
        <v>1.0419185452339689E-2</v>
      </c>
      <c r="AC693" s="454">
        <f t="shared" si="242"/>
        <v>110.99551693746861</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36.770895599999996</v>
      </c>
      <c r="V694" s="475">
        <f t="shared" si="235"/>
        <v>70.682293889999997</v>
      </c>
      <c r="W694" s="460">
        <f t="shared" si="236"/>
        <v>109.66014818800001</v>
      </c>
      <c r="X694" s="476">
        <f t="shared" si="237"/>
        <v>70.511920070000002</v>
      </c>
      <c r="Y694" s="476">
        <f t="shared" si="238"/>
        <v>28.07168244</v>
      </c>
      <c r="Z694" s="478">
        <f t="shared" si="239"/>
        <v>2.4298869339999998</v>
      </c>
      <c r="AA694" s="465">
        <f t="shared" si="240"/>
        <v>318.12682712200001</v>
      </c>
      <c r="AB694" s="429">
        <f t="shared" si="241"/>
        <v>5.5134632083535529E-2</v>
      </c>
      <c r="AC694" s="454">
        <f t="shared" si="242"/>
        <v>108.13400584398158</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34.383212400000005</v>
      </c>
      <c r="V695" s="475">
        <f t="shared" si="235"/>
        <v>78.836379570000005</v>
      </c>
      <c r="W695" s="460">
        <f t="shared" si="236"/>
        <v>86.529539572000004</v>
      </c>
      <c r="X695" s="476">
        <f t="shared" si="237"/>
        <v>49.639817260000008</v>
      </c>
      <c r="Y695" s="476">
        <f t="shared" si="238"/>
        <v>16.550467780000002</v>
      </c>
      <c r="Z695" s="478">
        <f t="shared" si="239"/>
        <v>1.939691568</v>
      </c>
      <c r="AA695" s="465">
        <f t="shared" si="240"/>
        <v>267.87910815000004</v>
      </c>
      <c r="AB695" s="429">
        <f t="shared" si="241"/>
        <v>4.642618858752167E-2</v>
      </c>
      <c r="AC695" s="454">
        <f t="shared" si="242"/>
        <v>115.63043840081318</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58.297220400000008</v>
      </c>
      <c r="V696" s="475">
        <f t="shared" si="235"/>
        <v>135.32928318</v>
      </c>
      <c r="W696" s="460">
        <f t="shared" si="236"/>
        <v>193.920695548</v>
      </c>
      <c r="X696" s="476">
        <f t="shared" si="237"/>
        <v>130.80690813999999</v>
      </c>
      <c r="Y696" s="476">
        <f t="shared" si="238"/>
        <v>55.819373639999995</v>
      </c>
      <c r="Z696" s="478">
        <f t="shared" si="239"/>
        <v>4.1195655120000003</v>
      </c>
      <c r="AA696" s="465">
        <f t="shared" si="240"/>
        <v>578.29304642</v>
      </c>
      <c r="AB696" s="429">
        <f t="shared" si="241"/>
        <v>0.10022409816637781</v>
      </c>
      <c r="AC696" s="454">
        <f t="shared" si="242"/>
        <v>107.14056677482475</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60.679403600000001</v>
      </c>
      <c r="V698" s="475">
        <f t="shared" si="235"/>
        <v>135.31400766000002</v>
      </c>
      <c r="W698" s="460">
        <f t="shared" si="236"/>
        <v>190.28751029200001</v>
      </c>
      <c r="X698" s="476">
        <f t="shared" si="237"/>
        <v>100.84127584000001</v>
      </c>
      <c r="Y698" s="476">
        <f t="shared" si="238"/>
        <v>31.991068019999997</v>
      </c>
      <c r="Z698" s="478">
        <f t="shared" si="239"/>
        <v>3.7026715599999998</v>
      </c>
      <c r="AA698" s="465">
        <f t="shared" si="240"/>
        <v>522.81593697199992</v>
      </c>
      <c r="AB698" s="429">
        <f t="shared" si="241"/>
        <v>9.0609347828769476E-2</v>
      </c>
      <c r="AC698" s="454">
        <f t="shared" si="242"/>
        <v>117.30199679176425</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189.40981880000001</v>
      </c>
      <c r="V699" s="475">
        <f t="shared" si="235"/>
        <v>498.87797895</v>
      </c>
      <c r="W699" s="460">
        <f t="shared" si="236"/>
        <v>689.46138055199992</v>
      </c>
      <c r="X699" s="476">
        <f t="shared" si="237"/>
        <v>524.84565728999996</v>
      </c>
      <c r="Y699" s="476">
        <f t="shared" si="238"/>
        <v>199.96896272000001</v>
      </c>
      <c r="Z699" s="478">
        <f t="shared" si="239"/>
        <v>14.717311069999999</v>
      </c>
      <c r="AA699" s="465">
        <f t="shared" si="240"/>
        <v>2117.2811093820001</v>
      </c>
      <c r="AB699" s="429">
        <f t="shared" si="241"/>
        <v>0.36694646609740034</v>
      </c>
      <c r="AC699" s="454">
        <f t="shared" si="242"/>
        <v>107.29903907500402</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184.87113239999999</v>
      </c>
      <c r="V700" s="475">
        <f t="shared" si="235"/>
        <v>458.25193088999998</v>
      </c>
      <c r="W700" s="460">
        <f t="shared" si="236"/>
        <v>618.82208132799997</v>
      </c>
      <c r="X700" s="476">
        <f t="shared" si="237"/>
        <v>350.62013224999998</v>
      </c>
      <c r="Y700" s="476">
        <f t="shared" si="238"/>
        <v>109.7519789</v>
      </c>
      <c r="Z700" s="478">
        <f t="shared" si="239"/>
        <v>5.9547708400000001</v>
      </c>
      <c r="AA700" s="465">
        <f t="shared" si="240"/>
        <v>1728.2720266080003</v>
      </c>
      <c r="AB700" s="429">
        <f t="shared" si="241"/>
        <v>0.29952721431681112</v>
      </c>
      <c r="AC700" s="454">
        <f t="shared" si="242"/>
        <v>117.48550252493133</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93.054889599999996</v>
      </c>
      <c r="V701" s="475">
        <f t="shared" si="235"/>
        <v>224.53732314000001</v>
      </c>
      <c r="W701" s="460">
        <f t="shared" si="236"/>
        <v>243.99725942000001</v>
      </c>
      <c r="X701" s="476">
        <f t="shared" si="237"/>
        <v>130.93204969999999</v>
      </c>
      <c r="Y701" s="476">
        <f t="shared" si="238"/>
        <v>42.860246480000001</v>
      </c>
      <c r="Z701" s="478">
        <f t="shared" si="239"/>
        <v>5.2960332679999995</v>
      </c>
      <c r="AA701" s="465">
        <f t="shared" si="240"/>
        <v>740.67780160799998</v>
      </c>
      <c r="AB701" s="429">
        <f t="shared" si="241"/>
        <v>0.12836703667383015</v>
      </c>
      <c r="AC701" s="454">
        <f t="shared" si="242"/>
        <v>117.69270970514769</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24.159022</v>
      </c>
      <c r="V702" s="475">
        <f t="shared" si="235"/>
        <v>54.73959309</v>
      </c>
      <c r="W702" s="460">
        <f t="shared" si="236"/>
        <v>46.821444716000002</v>
      </c>
      <c r="X702" s="476">
        <f t="shared" si="237"/>
        <v>22.918324630000001</v>
      </c>
      <c r="Y702" s="476">
        <f t="shared" si="238"/>
        <v>6.73988078</v>
      </c>
      <c r="Z702" s="478">
        <f t="shared" si="239"/>
        <v>1.114583358</v>
      </c>
      <c r="AA702" s="465">
        <f t="shared" si="240"/>
        <v>156.49284857399999</v>
      </c>
      <c r="AB702" s="429">
        <f t="shared" si="241"/>
        <v>2.7121810844714038E-2</v>
      </c>
      <c r="AC702" s="454">
        <f t="shared" si="242"/>
        <v>120.45003232213503</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288.9904512</v>
      </c>
      <c r="V703" s="475">
        <f t="shared" si="235"/>
        <v>871.6566432599999</v>
      </c>
      <c r="W703" s="460">
        <f t="shared" si="236"/>
        <v>1431.9214287960001</v>
      </c>
      <c r="X703" s="476">
        <f t="shared" si="237"/>
        <v>1301.9446998000001</v>
      </c>
      <c r="Y703" s="476">
        <f t="shared" si="238"/>
        <v>639.86306902000001</v>
      </c>
      <c r="Z703" s="478">
        <f t="shared" si="239"/>
        <v>34.941145933999998</v>
      </c>
      <c r="AA703" s="465">
        <f t="shared" si="240"/>
        <v>4569.3174380099999</v>
      </c>
      <c r="AB703" s="429">
        <f t="shared" si="241"/>
        <v>0.79190943466377817</v>
      </c>
      <c r="AC703" s="454">
        <f t="shared" si="242"/>
        <v>97.449473511491661</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70.672794800000005</v>
      </c>
      <c r="V704" s="475">
        <f t="shared" si="235"/>
        <v>191.44159748999999</v>
      </c>
      <c r="W704" s="460">
        <f t="shared" si="236"/>
        <v>282.724879192</v>
      </c>
      <c r="X704" s="476">
        <f t="shared" si="237"/>
        <v>177.98743657999998</v>
      </c>
      <c r="Y704" s="476">
        <f t="shared" si="238"/>
        <v>72.128564420000004</v>
      </c>
      <c r="Z704" s="478">
        <f t="shared" si="239"/>
        <v>9.4228937360000007</v>
      </c>
      <c r="AA704" s="465">
        <f t="shared" si="240"/>
        <v>804.37816621799993</v>
      </c>
      <c r="AB704" s="429">
        <f t="shared" si="241"/>
        <v>0.13940696121629115</v>
      </c>
      <c r="AC704" s="454">
        <f t="shared" si="242"/>
        <v>109.7588704406746</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39.440830399999996</v>
      </c>
      <c r="V705" s="475">
        <f t="shared" si="235"/>
        <v>104.5278117</v>
      </c>
      <c r="W705" s="460">
        <f t="shared" si="236"/>
        <v>126.832684008</v>
      </c>
      <c r="X705" s="476">
        <f t="shared" si="237"/>
        <v>92.263364179999996</v>
      </c>
      <c r="Y705" s="476">
        <f t="shared" si="238"/>
        <v>28.848909620000001</v>
      </c>
      <c r="Z705" s="478">
        <f t="shared" si="239"/>
        <v>2.357556212</v>
      </c>
      <c r="AA705" s="465">
        <f t="shared" si="240"/>
        <v>394.27115612000006</v>
      </c>
      <c r="AB705" s="429">
        <f t="shared" si="241"/>
        <v>6.8331222897746971E-2</v>
      </c>
      <c r="AC705" s="454">
        <f t="shared" si="242"/>
        <v>112.51195500912645</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113.70998160000001</v>
      </c>
      <c r="V706" s="475">
        <f t="shared" si="235"/>
        <v>272.81544380999998</v>
      </c>
      <c r="W706" s="460">
        <f t="shared" si="236"/>
        <v>362.135280588</v>
      </c>
      <c r="X706" s="476">
        <f t="shared" si="237"/>
        <v>247.78723291</v>
      </c>
      <c r="Y706" s="476">
        <f t="shared" si="238"/>
        <v>102.67491267999999</v>
      </c>
      <c r="Z706" s="478">
        <f t="shared" si="239"/>
        <v>14.662681654</v>
      </c>
      <c r="AA706" s="465">
        <f t="shared" si="240"/>
        <v>1113.7855332419999</v>
      </c>
      <c r="AB706" s="429">
        <f t="shared" si="241"/>
        <v>0.19303042170571921</v>
      </c>
      <c r="AC706" s="454">
        <f t="shared" si="242"/>
        <v>107.19511438819363</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205.13179600000001</v>
      </c>
      <c r="V707" s="475">
        <f t="shared" si="235"/>
        <v>517.21551062999993</v>
      </c>
      <c r="W707" s="460">
        <f t="shared" si="236"/>
        <v>706.60235446800004</v>
      </c>
      <c r="X707" s="476">
        <f t="shared" si="237"/>
        <v>536.38768656000002</v>
      </c>
      <c r="Y707" s="476">
        <f t="shared" si="238"/>
        <v>216.30015147999998</v>
      </c>
      <c r="Z707" s="478">
        <f t="shared" si="239"/>
        <v>16.027430308</v>
      </c>
      <c r="AA707" s="465">
        <f t="shared" si="240"/>
        <v>2197.6649294459999</v>
      </c>
      <c r="AB707" s="429">
        <f t="shared" si="241"/>
        <v>0.38087780406343152</v>
      </c>
      <c r="AC707" s="454">
        <f t="shared" si="242"/>
        <v>106.13252877508097</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235.4026744</v>
      </c>
      <c r="V708" s="475">
        <f t="shared" si="235"/>
        <v>622.40298704999998</v>
      </c>
      <c r="W708" s="460">
        <f t="shared" si="236"/>
        <v>952.32173102000002</v>
      </c>
      <c r="X708" s="476">
        <f t="shared" si="237"/>
        <v>729.85058959000003</v>
      </c>
      <c r="Y708" s="476">
        <f t="shared" si="238"/>
        <v>316.08432741999997</v>
      </c>
      <c r="Z708" s="478">
        <f t="shared" si="239"/>
        <v>19.578882203999999</v>
      </c>
      <c r="AA708" s="465">
        <f t="shared" si="240"/>
        <v>2875.6411916839998</v>
      </c>
      <c r="AB708" s="429">
        <f t="shared" si="241"/>
        <v>0.49837802282218369</v>
      </c>
      <c r="AC708" s="454">
        <f t="shared" si="242"/>
        <v>104.16930103678294</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263.1637556</v>
      </c>
      <c r="V709" s="475">
        <f t="shared" si="235"/>
        <v>721.73641878000001</v>
      </c>
      <c r="W709" s="460">
        <f t="shared" si="236"/>
        <v>1077.949244856</v>
      </c>
      <c r="X709" s="476">
        <f t="shared" si="237"/>
        <v>857.58950891999996</v>
      </c>
      <c r="Y709" s="476">
        <f t="shared" si="238"/>
        <v>369.17526778000001</v>
      </c>
      <c r="Z709" s="478">
        <f t="shared" si="239"/>
        <v>23.515909549999996</v>
      </c>
      <c r="AA709" s="465">
        <f t="shared" si="240"/>
        <v>3313.1301054859996</v>
      </c>
      <c r="AB709" s="429">
        <f t="shared" si="241"/>
        <v>0.5741993250409011</v>
      </c>
      <c r="AC709" s="454">
        <f t="shared" si="242"/>
        <v>103.64867935415252</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54.264045199999998</v>
      </c>
      <c r="V711" s="475">
        <f t="shared" si="235"/>
        <v>85.287702240000002</v>
      </c>
      <c r="W711" s="460">
        <f t="shared" si="236"/>
        <v>134.41925036800001</v>
      </c>
      <c r="X711" s="476">
        <f t="shared" si="237"/>
        <v>90.498756400000005</v>
      </c>
      <c r="Y711" s="476">
        <f t="shared" si="238"/>
        <v>46.345073720000002</v>
      </c>
      <c r="Z711" s="478">
        <f t="shared" si="239"/>
        <v>5.1671359780000001</v>
      </c>
      <c r="AA711" s="465">
        <f t="shared" si="240"/>
        <v>415.98196390599998</v>
      </c>
      <c r="AB711" s="429">
        <f t="shared" si="241"/>
        <v>7.2093927886655113E-2</v>
      </c>
      <c r="AC711" s="454">
        <f t="shared" si="242"/>
        <v>100.93785895508607</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16.035804000000002</v>
      </c>
      <c r="V712" s="475">
        <f t="shared" si="235"/>
        <v>38.629351799999995</v>
      </c>
      <c r="W712" s="460">
        <f t="shared" si="236"/>
        <v>60.882499759999995</v>
      </c>
      <c r="X712" s="476">
        <f t="shared" si="237"/>
        <v>54.05899831</v>
      </c>
      <c r="Y712" s="476">
        <f t="shared" si="238"/>
        <v>17.30759656</v>
      </c>
      <c r="Z712" s="478">
        <f t="shared" si="239"/>
        <v>2.8320856339999998</v>
      </c>
      <c r="AA712" s="465">
        <f t="shared" si="240"/>
        <v>189.74633606399999</v>
      </c>
      <c r="AB712" s="429">
        <f t="shared" si="241"/>
        <v>3.2884980253726166E-2</v>
      </c>
      <c r="AC712" s="454">
        <f t="shared" si="242"/>
        <v>105.20378379431732</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28.4958928</v>
      </c>
      <c r="V713" s="475">
        <f t="shared" ref="V713:V776" si="256">IFERROR(V$5*I713,"")</f>
        <v>106.73767493999999</v>
      </c>
      <c r="W713" s="460">
        <f t="shared" ref="W713:W776" si="257">IFERROR(W$5*K713,"")</f>
        <v>92.960260915999996</v>
      </c>
      <c r="X713" s="476">
        <f t="shared" ref="X713:X776" si="258">IFERROR(X$5*M713,"")</f>
        <v>58.860788360000008</v>
      </c>
      <c r="Y713" s="476">
        <f t="shared" ref="Y713:Y776" si="259">IFERROR(Y$5*O713,"")</f>
        <v>15.10420364</v>
      </c>
      <c r="Z713" s="478">
        <f t="shared" ref="Z713:Z776" si="260">IFERROR(Z$5*Q713,"")</f>
        <v>2.1883536759999997</v>
      </c>
      <c r="AA713" s="465">
        <f t="shared" ref="AA713:AA776" si="261">IFERROR(SUM(U713:Z713),"")</f>
        <v>304.34717433200001</v>
      </c>
      <c r="AB713" s="429">
        <f t="shared" ref="AB713:AB776" si="262">IF(OR(AA713="", AA713=0), "", AA713/$AA$5)</f>
        <v>5.2746477353899479E-2</v>
      </c>
      <c r="AC713" s="454">
        <f t="shared" ref="AC713:AC776" si="263">IF(OR(AB713="", AB713=0), "", IF(AN713&gt;0, AB713/AN713*100, ""))</f>
        <v>121.99457900432293</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24.662092399999999</v>
      </c>
      <c r="V714" s="475">
        <f t="shared" si="256"/>
        <v>72.136620269999995</v>
      </c>
      <c r="W714" s="460">
        <f t="shared" si="257"/>
        <v>108.12378086400001</v>
      </c>
      <c r="X714" s="476">
        <f t="shared" si="258"/>
        <v>96.79871267</v>
      </c>
      <c r="Y714" s="476">
        <f t="shared" si="259"/>
        <v>45.624870940000001</v>
      </c>
      <c r="Z714" s="478">
        <f t="shared" si="260"/>
        <v>2.8361406259999997</v>
      </c>
      <c r="AA714" s="465">
        <f t="shared" si="261"/>
        <v>350.18221776999997</v>
      </c>
      <c r="AB714" s="429">
        <f t="shared" si="262"/>
        <v>6.0690159058925469E-2</v>
      </c>
      <c r="AC714" s="454">
        <f t="shared" si="263"/>
        <v>99.141125521466464</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5.0872215999999995</v>
      </c>
      <c r="V715" s="475">
        <f t="shared" si="256"/>
        <v>28.215264869999999</v>
      </c>
      <c r="W715" s="460">
        <f t="shared" si="257"/>
        <v>30.602037460000002</v>
      </c>
      <c r="X715" s="476">
        <f t="shared" si="258"/>
        <v>16.597300529999998</v>
      </c>
      <c r="Y715" s="476">
        <f t="shared" si="259"/>
        <v>12.2806441</v>
      </c>
      <c r="Z715" s="478">
        <f t="shared" si="260"/>
        <v>4.7932189520000001</v>
      </c>
      <c r="AA715" s="465">
        <f t="shared" si="261"/>
        <v>97.575687512000002</v>
      </c>
      <c r="AB715" s="429">
        <f t="shared" si="262"/>
        <v>1.6910864386828425E-2</v>
      </c>
      <c r="AC715" s="454">
        <f t="shared" si="263"/>
        <v>101.22305233765564</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7.0128583999999989</v>
      </c>
      <c r="V716" s="475">
        <f t="shared" si="256"/>
        <v>24.278297939999998</v>
      </c>
      <c r="W716" s="460">
        <f t="shared" si="257"/>
        <v>30.599559123999999</v>
      </c>
      <c r="X716" s="476">
        <f t="shared" si="258"/>
        <v>22.57704274</v>
      </c>
      <c r="Y716" s="476">
        <f t="shared" si="259"/>
        <v>12.606856080000002</v>
      </c>
      <c r="Z716" s="478">
        <f t="shared" si="260"/>
        <v>4.2526282399999999</v>
      </c>
      <c r="AA716" s="465">
        <f t="shared" si="261"/>
        <v>101.32724252399998</v>
      </c>
      <c r="AB716" s="429">
        <f t="shared" si="262"/>
        <v>1.7561047231195837E-2</v>
      </c>
      <c r="AC716" s="454">
        <f t="shared" si="263"/>
        <v>98.491051407558601</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266.06539599999996</v>
      </c>
      <c r="V718" s="475">
        <f t="shared" si="256"/>
        <v>715.92734772000006</v>
      </c>
      <c r="W718" s="460">
        <f t="shared" si="257"/>
        <v>1110.4948675359999</v>
      </c>
      <c r="X718" s="476">
        <f t="shared" si="258"/>
        <v>883.24363862000007</v>
      </c>
      <c r="Y718" s="476">
        <f t="shared" si="259"/>
        <v>401.93596392000001</v>
      </c>
      <c r="Z718" s="478">
        <f t="shared" si="260"/>
        <v>25.987879722000002</v>
      </c>
      <c r="AA718" s="465">
        <f t="shared" si="261"/>
        <v>3403.6550935180003</v>
      </c>
      <c r="AB718" s="429">
        <f t="shared" si="262"/>
        <v>0.58988823111230504</v>
      </c>
      <c r="AC718" s="454">
        <f t="shared" si="263"/>
        <v>102.20370581299262</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75.562420399999993</v>
      </c>
      <c r="V719" s="475">
        <f t="shared" si="256"/>
        <v>273.44153069999999</v>
      </c>
      <c r="W719" s="460">
        <f t="shared" si="257"/>
        <v>437.44503535199999</v>
      </c>
      <c r="X719" s="476">
        <f t="shared" si="258"/>
        <v>403.75324190000003</v>
      </c>
      <c r="Y719" s="476">
        <f t="shared" si="259"/>
        <v>195.54899747999997</v>
      </c>
      <c r="Z719" s="478">
        <f t="shared" si="260"/>
        <v>11.556392963999999</v>
      </c>
      <c r="AA719" s="465">
        <f t="shared" si="261"/>
        <v>1397.307618796</v>
      </c>
      <c r="AB719" s="429">
        <f t="shared" si="262"/>
        <v>0.24216769823154247</v>
      </c>
      <c r="AC719" s="454">
        <f t="shared" si="263"/>
        <v>97.860424895308</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26.279897600000002</v>
      </c>
      <c r="V720" s="475">
        <f t="shared" si="256"/>
        <v>98.235532980000002</v>
      </c>
      <c r="W720" s="460">
        <f t="shared" si="257"/>
        <v>148.49405058799999</v>
      </c>
      <c r="X720" s="476">
        <f t="shared" si="258"/>
        <v>153.66823235000001</v>
      </c>
      <c r="Y720" s="476">
        <f t="shared" si="259"/>
        <v>76.204527339999999</v>
      </c>
      <c r="Z720" s="478">
        <f t="shared" si="260"/>
        <v>4.2203660479999998</v>
      </c>
      <c r="AA720" s="465">
        <f t="shared" si="261"/>
        <v>507.10260690600006</v>
      </c>
      <c r="AB720" s="429">
        <f t="shared" si="262"/>
        <v>8.7886067054766037E-2</v>
      </c>
      <c r="AC720" s="454">
        <f t="shared" si="263"/>
        <v>95.162974485793526</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32.092285599999997</v>
      </c>
      <c r="V721" s="475">
        <f t="shared" si="256"/>
        <v>82.395588599999996</v>
      </c>
      <c r="W721" s="460">
        <f t="shared" si="257"/>
        <v>147.566046524</v>
      </c>
      <c r="X721" s="476">
        <f t="shared" si="258"/>
        <v>129.33488713</v>
      </c>
      <c r="Y721" s="476">
        <f t="shared" si="259"/>
        <v>66.310511259999998</v>
      </c>
      <c r="Z721" s="478">
        <f t="shared" si="260"/>
        <v>4.235361266</v>
      </c>
      <c r="AA721" s="465">
        <f t="shared" si="261"/>
        <v>461.93468037999997</v>
      </c>
      <c r="AB721" s="429">
        <f t="shared" si="262"/>
        <v>8.0058003532062383E-2</v>
      </c>
      <c r="AC721" s="454">
        <f t="shared" si="263"/>
        <v>96.437623615838504</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168.0053092</v>
      </c>
      <c r="V723" s="475">
        <f t="shared" si="256"/>
        <v>392.55255468000001</v>
      </c>
      <c r="W723" s="460">
        <f t="shared" si="257"/>
        <v>535.04245101200001</v>
      </c>
      <c r="X723" s="476">
        <f t="shared" si="258"/>
        <v>298.19552120999998</v>
      </c>
      <c r="Y723" s="476">
        <f t="shared" si="259"/>
        <v>105.59863566000001</v>
      </c>
      <c r="Z723" s="478">
        <f t="shared" si="260"/>
        <v>10.608675295999999</v>
      </c>
      <c r="AA723" s="465">
        <f t="shared" si="261"/>
        <v>1510.0031470579997</v>
      </c>
      <c r="AB723" s="429">
        <f t="shared" si="262"/>
        <v>0.26169898562530325</v>
      </c>
      <c r="AC723" s="454">
        <f t="shared" si="263"/>
        <v>114.91417398912695</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89.895198399999998</v>
      </c>
      <c r="V724" s="475">
        <f t="shared" si="256"/>
        <v>302.12059643999999</v>
      </c>
      <c r="W724" s="460">
        <f t="shared" si="257"/>
        <v>448.998866292</v>
      </c>
      <c r="X724" s="476">
        <f t="shared" si="258"/>
        <v>348.40566766000001</v>
      </c>
      <c r="Y724" s="476">
        <f t="shared" si="259"/>
        <v>140.34887877999998</v>
      </c>
      <c r="Z724" s="478">
        <f t="shared" si="260"/>
        <v>10.775065898000001</v>
      </c>
      <c r="AA724" s="465">
        <f t="shared" si="261"/>
        <v>1340.54427347</v>
      </c>
      <c r="AB724" s="429">
        <f t="shared" si="262"/>
        <v>0.23233003006412478</v>
      </c>
      <c r="AC724" s="454">
        <f t="shared" si="263"/>
        <v>106.14205633215126</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64.021170800000007</v>
      </c>
      <c r="V725" s="475">
        <f t="shared" si="256"/>
        <v>232.95114530999999</v>
      </c>
      <c r="W725" s="460">
        <f t="shared" si="257"/>
        <v>377.51481960399997</v>
      </c>
      <c r="X725" s="476">
        <f t="shared" si="258"/>
        <v>344.24896706000004</v>
      </c>
      <c r="Y725" s="476">
        <f t="shared" si="259"/>
        <v>154.62370522000001</v>
      </c>
      <c r="Z725" s="478">
        <f t="shared" si="260"/>
        <v>6.3151604159999994</v>
      </c>
      <c r="AA725" s="465">
        <f t="shared" si="261"/>
        <v>1179.67496841</v>
      </c>
      <c r="AB725" s="429">
        <f t="shared" si="262"/>
        <v>0.20444973455979204</v>
      </c>
      <c r="AC725" s="454">
        <f t="shared" si="263"/>
        <v>99.957632609942877</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48.771409200000001</v>
      </c>
      <c r="V726" s="475">
        <f t="shared" si="256"/>
        <v>154.49921370000001</v>
      </c>
      <c r="W726" s="460">
        <f t="shared" si="257"/>
        <v>312.82051552799999</v>
      </c>
      <c r="X726" s="476">
        <f t="shared" si="258"/>
        <v>373.28797751000002</v>
      </c>
      <c r="Y726" s="476">
        <f t="shared" si="259"/>
        <v>198.11176103999998</v>
      </c>
      <c r="Z726" s="478">
        <f t="shared" si="260"/>
        <v>9.9800296819999996</v>
      </c>
      <c r="AA726" s="465">
        <f t="shared" si="261"/>
        <v>1097.4709066599999</v>
      </c>
      <c r="AB726" s="429">
        <f t="shared" si="262"/>
        <v>0.19020293009705369</v>
      </c>
      <c r="AC726" s="454">
        <f t="shared" si="263"/>
        <v>88.70968920067736</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29.306912400000002</v>
      </c>
      <c r="V727" s="475">
        <f t="shared" si="256"/>
        <v>87.87648987</v>
      </c>
      <c r="W727" s="460">
        <f t="shared" si="257"/>
        <v>169.62334572</v>
      </c>
      <c r="X727" s="476">
        <f t="shared" si="258"/>
        <v>205.86186812999998</v>
      </c>
      <c r="Y727" s="476">
        <f t="shared" si="259"/>
        <v>141.31702003999999</v>
      </c>
      <c r="Z727" s="478">
        <f t="shared" si="260"/>
        <v>8.3210687080000003</v>
      </c>
      <c r="AA727" s="465">
        <f t="shared" si="261"/>
        <v>642.306704868</v>
      </c>
      <c r="AB727" s="429">
        <f t="shared" si="262"/>
        <v>0.11131831973448873</v>
      </c>
      <c r="AC727" s="454">
        <f t="shared" si="263"/>
        <v>82.805902007472682</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49.087347199999996</v>
      </c>
      <c r="V729" s="475">
        <f t="shared" si="256"/>
        <v>110.4355278</v>
      </c>
      <c r="W729" s="460">
        <f t="shared" si="257"/>
        <v>182.07019082399998</v>
      </c>
      <c r="X729" s="476">
        <f t="shared" si="258"/>
        <v>118.87987248</v>
      </c>
      <c r="Y729" s="476">
        <f t="shared" si="259"/>
        <v>49.133190220000003</v>
      </c>
      <c r="Z729" s="478">
        <f t="shared" si="260"/>
        <v>5.7849586659999996</v>
      </c>
      <c r="AA729" s="465">
        <f t="shared" si="261"/>
        <v>515.39108719000001</v>
      </c>
      <c r="AB729" s="429">
        <f t="shared" si="262"/>
        <v>8.932254544020797E-2</v>
      </c>
      <c r="AC729" s="454">
        <f t="shared" si="263"/>
        <v>107.30256134044491</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0.92769120000000005</v>
      </c>
      <c r="V731" s="475">
        <f t="shared" si="256"/>
        <v>2.71349676</v>
      </c>
      <c r="W731" s="460">
        <f t="shared" si="257"/>
        <v>4.2766564320000002</v>
      </c>
      <c r="X731" s="476">
        <f t="shared" si="258"/>
        <v>4.3164575199999993</v>
      </c>
      <c r="Y731" s="476">
        <f t="shared" si="259"/>
        <v>1.4537070599999999</v>
      </c>
      <c r="Z731" s="478">
        <f t="shared" si="260"/>
        <v>0.10668448799999999</v>
      </c>
      <c r="AA731" s="465">
        <f t="shared" si="261"/>
        <v>13.79469346</v>
      </c>
      <c r="AB731" s="429">
        <f t="shared" si="262"/>
        <v>2.390761431542461E-3</v>
      </c>
      <c r="AC731" s="454">
        <f t="shared" si="263"/>
        <v>102.87885263344403</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3.4211944000000001</v>
      </c>
      <c r="V732" s="475">
        <f t="shared" si="256"/>
        <v>6.7975549200000005</v>
      </c>
      <c r="W732" s="460">
        <f t="shared" si="257"/>
        <v>13.091625520000001</v>
      </c>
      <c r="X732" s="476">
        <f t="shared" si="258"/>
        <v>9.1215053200000007</v>
      </c>
      <c r="Y732" s="476">
        <f t="shared" si="259"/>
        <v>2.1312362600000001</v>
      </c>
      <c r="Z732" s="478">
        <f t="shared" si="260"/>
        <v>0.80411532800000007</v>
      </c>
      <c r="AA732" s="465">
        <f t="shared" si="261"/>
        <v>35.367231748000009</v>
      </c>
      <c r="AB732" s="429">
        <f t="shared" si="262"/>
        <v>6.129502902599655E-3</v>
      </c>
      <c r="AC732" s="454">
        <f t="shared" si="263"/>
        <v>112.72432912766068</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6.1865040000000002</v>
      </c>
      <c r="V733" s="475">
        <f t="shared" si="256"/>
        <v>14.63467707</v>
      </c>
      <c r="W733" s="460">
        <f t="shared" si="257"/>
        <v>23.065251723999999</v>
      </c>
      <c r="X733" s="476">
        <f t="shared" si="258"/>
        <v>19.22378179</v>
      </c>
      <c r="Y733" s="476">
        <f t="shared" si="259"/>
        <v>6.92414152</v>
      </c>
      <c r="Z733" s="478">
        <f t="shared" si="260"/>
        <v>0.58054645000000005</v>
      </c>
      <c r="AA733" s="465">
        <f t="shared" si="261"/>
        <v>70.614902554000011</v>
      </c>
      <c r="AB733" s="429">
        <f t="shared" si="262"/>
        <v>1.2238284671403815E-2</v>
      </c>
      <c r="AC733" s="454">
        <f t="shared" si="263"/>
        <v>105.12348129875748</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7.6618463999999999</v>
      </c>
      <c r="V734" s="475">
        <f t="shared" si="256"/>
        <v>13.312331370000001</v>
      </c>
      <c r="W734" s="460">
        <f t="shared" si="257"/>
        <v>23.747491155999999</v>
      </c>
      <c r="X734" s="476">
        <f t="shared" si="258"/>
        <v>15.440692519999999</v>
      </c>
      <c r="Y734" s="476">
        <f t="shared" si="259"/>
        <v>6.3217252799999999</v>
      </c>
      <c r="Z734" s="478">
        <f t="shared" si="260"/>
        <v>0.290575054</v>
      </c>
      <c r="AA734" s="465">
        <f t="shared" si="261"/>
        <v>66.774661780000002</v>
      </c>
      <c r="AB734" s="429">
        <f t="shared" si="262"/>
        <v>1.1572731677642981E-2</v>
      </c>
      <c r="AC734" s="454">
        <f t="shared" si="263"/>
        <v>106.80978278600458</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3.9441760000000001</v>
      </c>
      <c r="V735" s="475">
        <f t="shared" si="256"/>
        <v>7.9654898700000007</v>
      </c>
      <c r="W735" s="460">
        <f t="shared" si="257"/>
        <v>12.554156684000001</v>
      </c>
      <c r="X735" s="476">
        <f t="shared" si="258"/>
        <v>10.688734270000001</v>
      </c>
      <c r="Y735" s="476">
        <f t="shared" si="259"/>
        <v>3.0093861200000003</v>
      </c>
      <c r="Z735" s="478">
        <f t="shared" si="260"/>
        <v>0.31317310600000003</v>
      </c>
      <c r="AA735" s="465">
        <f t="shared" si="261"/>
        <v>38.475116050000004</v>
      </c>
      <c r="AB735" s="429">
        <f t="shared" si="262"/>
        <v>6.6681310311958409E-3</v>
      </c>
      <c r="AC735" s="454">
        <f t="shared" si="263"/>
        <v>108.18052690828807</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12.619078</v>
      </c>
      <c r="V736" s="475">
        <f t="shared" si="256"/>
        <v>26.774898929999999</v>
      </c>
      <c r="W736" s="460">
        <f t="shared" si="257"/>
        <v>36.045790996000001</v>
      </c>
      <c r="X736" s="476">
        <f t="shared" si="258"/>
        <v>29.666661910000002</v>
      </c>
      <c r="Y736" s="476">
        <f t="shared" si="259"/>
        <v>9.2804065999999992</v>
      </c>
      <c r="Z736" s="478">
        <f t="shared" si="260"/>
        <v>0.73512802399999999</v>
      </c>
      <c r="AA736" s="465">
        <f t="shared" si="261"/>
        <v>115.12196446000002</v>
      </c>
      <c r="AB736" s="429">
        <f t="shared" si="262"/>
        <v>1.9951813597920282E-2</v>
      </c>
      <c r="AC736" s="454">
        <f t="shared" si="263"/>
        <v>108.18185541618834</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2.5661103999999999</v>
      </c>
      <c r="V737" s="475">
        <f t="shared" si="256"/>
        <v>5.70303513</v>
      </c>
      <c r="W737" s="460">
        <f t="shared" si="257"/>
        <v>13.245097952</v>
      </c>
      <c r="X737" s="476">
        <f t="shared" si="258"/>
        <v>4.8285287200000004</v>
      </c>
      <c r="Y737" s="476">
        <f t="shared" si="259"/>
        <v>3.4420537600000003</v>
      </c>
      <c r="Z737" s="478">
        <f t="shared" si="260"/>
        <v>0.22953378999999999</v>
      </c>
      <c r="AA737" s="465">
        <f t="shared" si="261"/>
        <v>30.014359752000001</v>
      </c>
      <c r="AB737" s="429">
        <f t="shared" si="262"/>
        <v>5.2017954509532066E-3</v>
      </c>
      <c r="AC737" s="454">
        <f t="shared" si="263"/>
        <v>109.3241259475499</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16.403793999999998</v>
      </c>
      <c r="V738" s="475">
        <f t="shared" si="256"/>
        <v>40.293008729999997</v>
      </c>
      <c r="W738" s="460">
        <f t="shared" si="257"/>
        <v>73.046119371999993</v>
      </c>
      <c r="X738" s="476">
        <f t="shared" si="258"/>
        <v>43.811846950000003</v>
      </c>
      <c r="Y738" s="476">
        <f t="shared" si="259"/>
        <v>20.399913739999999</v>
      </c>
      <c r="Z738" s="478">
        <f t="shared" si="260"/>
        <v>1.9979856200000001</v>
      </c>
      <c r="AA738" s="465">
        <f t="shared" si="261"/>
        <v>195.95266841199998</v>
      </c>
      <c r="AB738" s="429">
        <f t="shared" si="262"/>
        <v>3.3960601111265164E-2</v>
      </c>
      <c r="AC738" s="454">
        <f t="shared" si="263"/>
        <v>107.06682323968175</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148.92803040000001</v>
      </c>
      <c r="V740" s="475">
        <f t="shared" si="256"/>
        <v>427.09246046999999</v>
      </c>
      <c r="W740" s="460">
        <f t="shared" si="257"/>
        <v>720.38987424000004</v>
      </c>
      <c r="X740" s="476">
        <f t="shared" si="258"/>
        <v>568.54695426000001</v>
      </c>
      <c r="Y740" s="476">
        <f t="shared" si="259"/>
        <v>261.18158216</v>
      </c>
      <c r="Z740" s="478">
        <f t="shared" si="260"/>
        <v>14.311437613999999</v>
      </c>
      <c r="AA740" s="465">
        <f t="shared" si="261"/>
        <v>2140.4503391439998</v>
      </c>
      <c r="AB740" s="429">
        <f t="shared" si="262"/>
        <v>0.37096193052755627</v>
      </c>
      <c r="AC740" s="454">
        <f t="shared" si="263"/>
        <v>101.99883229752309</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57.098904800000007</v>
      </c>
      <c r="V741" s="475">
        <f t="shared" si="256"/>
        <v>158.86075491</v>
      </c>
      <c r="W741" s="460">
        <f t="shared" si="257"/>
        <v>244.06829398799999</v>
      </c>
      <c r="X741" s="476">
        <f t="shared" si="258"/>
        <v>203.16950495999998</v>
      </c>
      <c r="Y741" s="476">
        <f t="shared" si="259"/>
        <v>95.761422719999985</v>
      </c>
      <c r="Z741" s="478">
        <f t="shared" si="260"/>
        <v>5.4332186079999998</v>
      </c>
      <c r="AA741" s="465">
        <f t="shared" si="261"/>
        <v>764.39209998599983</v>
      </c>
      <c r="AB741" s="429">
        <f t="shared" si="262"/>
        <v>0.13247696706863082</v>
      </c>
      <c r="AC741" s="454">
        <f t="shared" si="263"/>
        <v>100.6222022659471</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76.290904800000007</v>
      </c>
      <c r="V742" s="475">
        <f t="shared" si="256"/>
        <v>222.13007271000001</v>
      </c>
      <c r="W742" s="460">
        <f t="shared" si="257"/>
        <v>401.53616873199996</v>
      </c>
      <c r="X742" s="476">
        <f t="shared" si="258"/>
        <v>330.73476188000001</v>
      </c>
      <c r="Y742" s="476">
        <f t="shared" si="259"/>
        <v>147.62724793999999</v>
      </c>
      <c r="Z742" s="478">
        <f t="shared" si="260"/>
        <v>7.4555361580000001</v>
      </c>
      <c r="AA742" s="465">
        <f t="shared" si="261"/>
        <v>1185.7746922199999</v>
      </c>
      <c r="AB742" s="429">
        <f t="shared" si="262"/>
        <v>0.20550687906759096</v>
      </c>
      <c r="AC742" s="454">
        <f t="shared" si="263"/>
        <v>101.30186072488038</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53.678866800000002</v>
      </c>
      <c r="V743" s="475">
        <f t="shared" si="256"/>
        <v>168.61880762999999</v>
      </c>
      <c r="W743" s="460">
        <f t="shared" si="257"/>
        <v>251.561351108</v>
      </c>
      <c r="X743" s="476">
        <f t="shared" si="258"/>
        <v>215.58463791999998</v>
      </c>
      <c r="Y743" s="476">
        <f t="shared" si="259"/>
        <v>99.39408198000001</v>
      </c>
      <c r="Z743" s="478">
        <f t="shared" si="260"/>
        <v>4.5604146080000003</v>
      </c>
      <c r="AA743" s="465">
        <f t="shared" si="261"/>
        <v>793.39816004599993</v>
      </c>
      <c r="AB743" s="429">
        <f t="shared" si="262"/>
        <v>0.13750401387279029</v>
      </c>
      <c r="AC743" s="454">
        <f t="shared" si="263"/>
        <v>101.02574643015289</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137.24740439999999</v>
      </c>
      <c r="V744" s="475">
        <f t="shared" si="256"/>
        <v>399.86320841999998</v>
      </c>
      <c r="W744" s="460">
        <f t="shared" si="257"/>
        <v>577.48954601999992</v>
      </c>
      <c r="X744" s="476">
        <f t="shared" si="258"/>
        <v>487.59145541999999</v>
      </c>
      <c r="Y744" s="476">
        <f t="shared" si="259"/>
        <v>238.18178423999998</v>
      </c>
      <c r="Z744" s="478">
        <f t="shared" si="260"/>
        <v>15.361911875999999</v>
      </c>
      <c r="AA744" s="465">
        <f t="shared" si="261"/>
        <v>1855.7353103759999</v>
      </c>
      <c r="AB744" s="429">
        <f t="shared" si="262"/>
        <v>0.32161790474454072</v>
      </c>
      <c r="AC744" s="454">
        <f t="shared" si="263"/>
        <v>99.931744520226758</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169.54415639999999</v>
      </c>
      <c r="V746" s="475">
        <f t="shared" si="256"/>
        <v>393.83416097999998</v>
      </c>
      <c r="W746" s="460">
        <f t="shared" si="257"/>
        <v>535.707836284</v>
      </c>
      <c r="X746" s="476">
        <f t="shared" si="258"/>
        <v>299.51324890000001</v>
      </c>
      <c r="Y746" s="476">
        <f t="shared" si="259"/>
        <v>105.77371891999999</v>
      </c>
      <c r="Z746" s="478">
        <f t="shared" si="260"/>
        <v>10.392022196000001</v>
      </c>
      <c r="AA746" s="465">
        <f t="shared" si="261"/>
        <v>1514.7651436799999</v>
      </c>
      <c r="AB746" s="429">
        <f t="shared" si="262"/>
        <v>0.2625242883327556</v>
      </c>
      <c r="AC746" s="454">
        <f t="shared" si="263"/>
        <v>114.87744854197442</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114.02120520000001</v>
      </c>
      <c r="V747" s="475">
        <f t="shared" si="256"/>
        <v>446.81182299000005</v>
      </c>
      <c r="W747" s="460">
        <f t="shared" si="257"/>
        <v>786.27128466399995</v>
      </c>
      <c r="X747" s="476">
        <f t="shared" si="258"/>
        <v>820.46488542999987</v>
      </c>
      <c r="Y747" s="476">
        <f t="shared" si="259"/>
        <v>421.83396526000001</v>
      </c>
      <c r="Z747" s="478">
        <f t="shared" si="260"/>
        <v>22.247411572000001</v>
      </c>
      <c r="AA747" s="465">
        <f t="shared" si="261"/>
        <v>2611.6505751159998</v>
      </c>
      <c r="AB747" s="429">
        <f t="shared" si="262"/>
        <v>0.45262574958682839</v>
      </c>
      <c r="AC747" s="454">
        <f t="shared" si="263"/>
        <v>93.255339840413569</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63.936345600000003</v>
      </c>
      <c r="V748" s="475">
        <f t="shared" si="256"/>
        <v>207.35031213000002</v>
      </c>
      <c r="W748" s="460">
        <f t="shared" si="257"/>
        <v>351.18746180800002</v>
      </c>
      <c r="X748" s="476">
        <f t="shared" si="258"/>
        <v>307.53866499999998</v>
      </c>
      <c r="Y748" s="476">
        <f t="shared" si="259"/>
        <v>153.39058032</v>
      </c>
      <c r="Z748" s="478">
        <f t="shared" si="260"/>
        <v>8.961299468</v>
      </c>
      <c r="AA748" s="465">
        <f t="shared" si="261"/>
        <v>1092.3646643260001</v>
      </c>
      <c r="AB748" s="429">
        <f t="shared" si="262"/>
        <v>0.18931796608769499</v>
      </c>
      <c r="AC748" s="454">
        <f t="shared" si="263"/>
        <v>97.899264247362652</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34.418181599999997</v>
      </c>
      <c r="V749" s="475">
        <f t="shared" si="256"/>
        <v>77.420261879999998</v>
      </c>
      <c r="W749" s="460">
        <f t="shared" si="257"/>
        <v>121.74441863599999</v>
      </c>
      <c r="X749" s="476">
        <f t="shared" si="258"/>
        <v>104.61774756</v>
      </c>
      <c r="Y749" s="476">
        <f t="shared" si="259"/>
        <v>44.832606220000002</v>
      </c>
      <c r="Z749" s="478">
        <f t="shared" si="260"/>
        <v>3.08714625</v>
      </c>
      <c r="AA749" s="465">
        <f t="shared" si="261"/>
        <v>386.12036214599999</v>
      </c>
      <c r="AB749" s="429">
        <f t="shared" si="262"/>
        <v>6.6918606957712304E-2</v>
      </c>
      <c r="AC749" s="454">
        <f t="shared" si="263"/>
        <v>101.00477772590311</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18.080111600000002</v>
      </c>
      <c r="V750" s="475">
        <f t="shared" si="256"/>
        <v>44.58344202</v>
      </c>
      <c r="W750" s="460">
        <f t="shared" si="257"/>
        <v>49.088996764000001</v>
      </c>
      <c r="X750" s="476">
        <f t="shared" si="258"/>
        <v>37.865453110000004</v>
      </c>
      <c r="Y750" s="476">
        <f t="shared" si="259"/>
        <v>14.169130020000001</v>
      </c>
      <c r="Z750" s="478">
        <f t="shared" si="260"/>
        <v>1.3121205599999999</v>
      </c>
      <c r="AA750" s="465">
        <f t="shared" si="261"/>
        <v>165.09925407400002</v>
      </c>
      <c r="AB750" s="429">
        <f t="shared" si="262"/>
        <v>2.8613388920970539E-2</v>
      </c>
      <c r="AC750" s="454">
        <f t="shared" si="263"/>
        <v>108.0588923821302</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57.818595199999997</v>
      </c>
      <c r="V752" s="475">
        <f t="shared" si="256"/>
        <v>185.22306036000001</v>
      </c>
      <c r="W752" s="460">
        <f t="shared" si="257"/>
        <v>321.47101272399999</v>
      </c>
      <c r="X752" s="476">
        <f t="shared" si="258"/>
        <v>289.01659314</v>
      </c>
      <c r="Y752" s="476">
        <f t="shared" si="259"/>
        <v>144.76151949999999</v>
      </c>
      <c r="Z752" s="478">
        <f t="shared" si="260"/>
        <v>16.634846830000001</v>
      </c>
      <c r="AA752" s="465">
        <f t="shared" si="261"/>
        <v>1014.9256277539999</v>
      </c>
      <c r="AB752" s="429">
        <f t="shared" si="262"/>
        <v>0.1758969892121317</v>
      </c>
      <c r="AC752" s="454">
        <f t="shared" si="263"/>
        <v>96.360746587823627</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4.0701108000000001</v>
      </c>
      <c r="V753" s="475">
        <f t="shared" si="256"/>
        <v>24.308051039999999</v>
      </c>
      <c r="W753" s="460">
        <f t="shared" si="257"/>
        <v>42.697973052000002</v>
      </c>
      <c r="X753" s="476">
        <f t="shared" si="258"/>
        <v>37.47214142</v>
      </c>
      <c r="Y753" s="476">
        <f t="shared" si="259"/>
        <v>19.959013600000002</v>
      </c>
      <c r="Z753" s="478">
        <f t="shared" si="260"/>
        <v>3.684755204</v>
      </c>
      <c r="AA753" s="465">
        <f t="shared" si="261"/>
        <v>132.192045116</v>
      </c>
      <c r="AB753" s="429">
        <f t="shared" si="262"/>
        <v>2.2910233122357019E-2</v>
      </c>
      <c r="AC753" s="454">
        <f t="shared" si="263"/>
        <v>95.343219881190706</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5.9330408000000006</v>
      </c>
      <c r="V754" s="475">
        <f t="shared" si="256"/>
        <v>13.56475068</v>
      </c>
      <c r="W754" s="460">
        <f t="shared" si="257"/>
        <v>24.184358727999999</v>
      </c>
      <c r="X754" s="476">
        <f t="shared" si="258"/>
        <v>18.242282160000002</v>
      </c>
      <c r="Y754" s="476">
        <f t="shared" si="259"/>
        <v>10.97612548</v>
      </c>
      <c r="Z754" s="478">
        <f t="shared" si="260"/>
        <v>5.8895689680000007</v>
      </c>
      <c r="AA754" s="465">
        <f t="shared" si="261"/>
        <v>78.790126816000011</v>
      </c>
      <c r="AB754" s="429">
        <f t="shared" si="262"/>
        <v>1.3655134630155981E-2</v>
      </c>
      <c r="AC754" s="454">
        <f t="shared" si="263"/>
        <v>91.138181029325906</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17.234050799999999</v>
      </c>
      <c r="V755" s="475">
        <f t="shared" si="256"/>
        <v>53.792616150000001</v>
      </c>
      <c r="W755" s="460">
        <f t="shared" si="257"/>
        <v>89.116490859999999</v>
      </c>
      <c r="X755" s="476">
        <f t="shared" si="258"/>
        <v>91.401302299999998</v>
      </c>
      <c r="Y755" s="476">
        <f t="shared" si="259"/>
        <v>44.978811719999996</v>
      </c>
      <c r="Z755" s="478">
        <f t="shared" si="260"/>
        <v>8.1350398780000006</v>
      </c>
      <c r="AA755" s="465">
        <f t="shared" si="261"/>
        <v>304.65831170799999</v>
      </c>
      <c r="AB755" s="429">
        <f t="shared" si="262"/>
        <v>5.2800400642634311E-2</v>
      </c>
      <c r="AC755" s="454">
        <f t="shared" si="263"/>
        <v>93.302980665821565</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7.5589591999999994</v>
      </c>
      <c r="V756" s="475">
        <f t="shared" si="256"/>
        <v>42.649912890000003</v>
      </c>
      <c r="W756" s="460">
        <f t="shared" si="257"/>
        <v>47.191550268</v>
      </c>
      <c r="X756" s="476">
        <f t="shared" si="258"/>
        <v>49.52292448</v>
      </c>
      <c r="Y756" s="476">
        <f t="shared" si="259"/>
        <v>24.712293339999999</v>
      </c>
      <c r="Z756" s="478">
        <f t="shared" si="260"/>
        <v>3.3538234760000001</v>
      </c>
      <c r="AA756" s="465">
        <f t="shared" si="261"/>
        <v>174.98946365399999</v>
      </c>
      <c r="AB756" s="429">
        <f t="shared" si="262"/>
        <v>3.0327463371577122E-2</v>
      </c>
      <c r="AC756" s="454">
        <f t="shared" si="263"/>
        <v>96.775921459040575</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103.13180920000001</v>
      </c>
      <c r="V757" s="475">
        <f t="shared" si="256"/>
        <v>282.99359088</v>
      </c>
      <c r="W757" s="460">
        <f t="shared" si="257"/>
        <v>475.43764041200001</v>
      </c>
      <c r="X757" s="476">
        <f t="shared" si="258"/>
        <v>404.79235111000003</v>
      </c>
      <c r="Y757" s="476">
        <f t="shared" si="259"/>
        <v>196.76961416</v>
      </c>
      <c r="Z757" s="478">
        <f t="shared" si="260"/>
        <v>11.860158058</v>
      </c>
      <c r="AA757" s="465">
        <f t="shared" si="261"/>
        <v>1474.98516382</v>
      </c>
      <c r="AB757" s="429">
        <f t="shared" si="262"/>
        <v>0.25563001106065858</v>
      </c>
      <c r="AC757" s="454">
        <f t="shared" si="263"/>
        <v>98.823346614843985</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59.769980000000004</v>
      </c>
      <c r="V759" s="475">
        <f t="shared" si="256"/>
        <v>172.07993321999999</v>
      </c>
      <c r="W759" s="460">
        <f t="shared" si="257"/>
        <v>331.17150564799999</v>
      </c>
      <c r="X759" s="476">
        <f t="shared" si="258"/>
        <v>279.22084190000004</v>
      </c>
      <c r="Y759" s="476">
        <f t="shared" si="259"/>
        <v>162.39839534000001</v>
      </c>
      <c r="Z759" s="478">
        <f t="shared" si="260"/>
        <v>10.513519144</v>
      </c>
      <c r="AA759" s="465">
        <f t="shared" si="261"/>
        <v>1015.1541752520001</v>
      </c>
      <c r="AB759" s="429">
        <f t="shared" si="262"/>
        <v>0.17593659883050261</v>
      </c>
      <c r="AC759" s="454">
        <f t="shared" si="263"/>
        <v>94.250718207808021</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37.505945600000004</v>
      </c>
      <c r="V760" s="475">
        <f t="shared" si="256"/>
        <v>112.19037687000001</v>
      </c>
      <c r="W760" s="460">
        <f t="shared" si="257"/>
        <v>199.766332288</v>
      </c>
      <c r="X760" s="476">
        <f t="shared" si="258"/>
        <v>157.43651965999999</v>
      </c>
      <c r="Y760" s="476">
        <f t="shared" si="259"/>
        <v>80.009570339999996</v>
      </c>
      <c r="Z760" s="478">
        <f t="shared" si="260"/>
        <v>6.527355012000001</v>
      </c>
      <c r="AA760" s="465">
        <f t="shared" si="261"/>
        <v>593.43609977000006</v>
      </c>
      <c r="AB760" s="429">
        <f t="shared" si="262"/>
        <v>0.10284854415424612</v>
      </c>
      <c r="AC760" s="454">
        <f t="shared" si="263"/>
        <v>99.265004378193282</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17.956381199999999</v>
      </c>
      <c r="V761" s="475">
        <f t="shared" si="256"/>
        <v>73.25215326</v>
      </c>
      <c r="W761" s="460">
        <f t="shared" si="257"/>
        <v>118.47382832000001</v>
      </c>
      <c r="X761" s="476">
        <f t="shared" si="258"/>
        <v>100.86979960000001</v>
      </c>
      <c r="Y761" s="476">
        <f t="shared" si="259"/>
        <v>48.822020959999996</v>
      </c>
      <c r="Z761" s="478">
        <f t="shared" si="260"/>
        <v>8.9326733459999996</v>
      </c>
      <c r="AA761" s="465">
        <f t="shared" si="261"/>
        <v>368.306856686</v>
      </c>
      <c r="AB761" s="429">
        <f t="shared" si="262"/>
        <v>6.3831344312998264E-2</v>
      </c>
      <c r="AC761" s="454">
        <f t="shared" si="263"/>
        <v>98.4896121506208</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25.049272000000002</v>
      </c>
      <c r="V762" s="475">
        <f t="shared" si="256"/>
        <v>110.75232870000001</v>
      </c>
      <c r="W762" s="460">
        <f t="shared" si="257"/>
        <v>174.55324284000002</v>
      </c>
      <c r="X762" s="476">
        <f t="shared" si="258"/>
        <v>133.06418192000001</v>
      </c>
      <c r="Y762" s="476">
        <f t="shared" si="259"/>
        <v>83.269041680000001</v>
      </c>
      <c r="Z762" s="478">
        <f t="shared" si="260"/>
        <v>8.1694062479999996</v>
      </c>
      <c r="AA762" s="465">
        <f t="shared" si="261"/>
        <v>534.85747338800002</v>
      </c>
      <c r="AB762" s="429">
        <f t="shared" si="262"/>
        <v>9.2696269218024263E-2</v>
      </c>
      <c r="AC762" s="454">
        <f t="shared" si="263"/>
        <v>96.441811671552117</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7.8363291999999998</v>
      </c>
      <c r="V763" s="475">
        <f t="shared" si="256"/>
        <v>38.225181149999997</v>
      </c>
      <c r="W763" s="460">
        <f t="shared" si="257"/>
        <v>70.006521404000011</v>
      </c>
      <c r="X763" s="476">
        <f t="shared" si="258"/>
        <v>62.761958900000003</v>
      </c>
      <c r="Y763" s="476">
        <f t="shared" si="259"/>
        <v>38.716864380000004</v>
      </c>
      <c r="Z763" s="478">
        <f t="shared" si="260"/>
        <v>3.9893437440000001</v>
      </c>
      <c r="AA763" s="465">
        <f t="shared" si="261"/>
        <v>221.536198778</v>
      </c>
      <c r="AB763" s="429">
        <f t="shared" si="262"/>
        <v>3.839448852305026E-2</v>
      </c>
      <c r="AC763" s="454">
        <f t="shared" si="263"/>
        <v>91.827864525076436</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22.307573600000001</v>
      </c>
      <c r="V764" s="475">
        <f t="shared" si="256"/>
        <v>73.993072139999995</v>
      </c>
      <c r="W764" s="460">
        <f t="shared" si="257"/>
        <v>117.98923618399999</v>
      </c>
      <c r="X764" s="476">
        <f t="shared" si="258"/>
        <v>100.45721302</v>
      </c>
      <c r="Y764" s="476">
        <f t="shared" si="259"/>
        <v>47.349259639999993</v>
      </c>
      <c r="Z764" s="478">
        <f t="shared" si="260"/>
        <v>5.4372753940000003</v>
      </c>
      <c r="AA764" s="465">
        <f t="shared" si="261"/>
        <v>367.53362997799996</v>
      </c>
      <c r="AB764" s="429">
        <f t="shared" si="262"/>
        <v>6.3697336218024259E-2</v>
      </c>
      <c r="AC764" s="454">
        <f t="shared" si="263"/>
        <v>99.595462017042891</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16.3250384</v>
      </c>
      <c r="V765" s="475">
        <f t="shared" si="256"/>
        <v>40.086242820000002</v>
      </c>
      <c r="W765" s="460">
        <f t="shared" si="257"/>
        <v>74.110103683999995</v>
      </c>
      <c r="X765" s="476">
        <f t="shared" si="258"/>
        <v>62.783767770000004</v>
      </c>
      <c r="Y765" s="476">
        <f t="shared" si="259"/>
        <v>37.521530540000001</v>
      </c>
      <c r="Z765" s="478">
        <f t="shared" si="260"/>
        <v>2.3488388439999999</v>
      </c>
      <c r="AA765" s="465">
        <f t="shared" si="261"/>
        <v>233.17552205800001</v>
      </c>
      <c r="AB765" s="429">
        <f t="shared" si="262"/>
        <v>4.0411702263084923E-2</v>
      </c>
      <c r="AC765" s="454">
        <f t="shared" si="263"/>
        <v>93.52280772880934</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7.4489087999999999</v>
      </c>
      <c r="V766" s="475">
        <f t="shared" si="256"/>
        <v>18.27413172</v>
      </c>
      <c r="W766" s="460">
        <f t="shared" si="257"/>
        <v>34.339469567999998</v>
      </c>
      <c r="X766" s="476">
        <f t="shared" si="258"/>
        <v>25.210289130000003</v>
      </c>
      <c r="Y766" s="476">
        <f t="shared" si="259"/>
        <v>16.009633600000001</v>
      </c>
      <c r="Z766" s="478">
        <f t="shared" si="260"/>
        <v>3.22768867</v>
      </c>
      <c r="AA766" s="465">
        <f t="shared" si="261"/>
        <v>104.51012148800001</v>
      </c>
      <c r="AB766" s="429">
        <f t="shared" si="262"/>
        <v>1.8112672701559793E-2</v>
      </c>
      <c r="AC766" s="454">
        <f t="shared" si="263"/>
        <v>93.733878742903144</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4.6735607999999997</v>
      </c>
      <c r="V767" s="475">
        <f t="shared" si="256"/>
        <v>13.91718159</v>
      </c>
      <c r="W767" s="460">
        <f t="shared" si="257"/>
        <v>30.210049160000001</v>
      </c>
      <c r="X767" s="476">
        <f t="shared" si="258"/>
        <v>25.721137300000002</v>
      </c>
      <c r="Y767" s="476">
        <f t="shared" si="259"/>
        <v>12.1233386</v>
      </c>
      <c r="Z767" s="478">
        <f t="shared" si="260"/>
        <v>2.672046436</v>
      </c>
      <c r="AA767" s="465">
        <f t="shared" si="261"/>
        <v>89.317313885999994</v>
      </c>
      <c r="AB767" s="429">
        <f t="shared" si="262"/>
        <v>1.5479603793067591E-2</v>
      </c>
      <c r="AC767" s="454">
        <f t="shared" si="263"/>
        <v>96.462076756827869</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3.5073239999999997</v>
      </c>
      <c r="V768" s="475">
        <f t="shared" si="256"/>
        <v>6.08969322</v>
      </c>
      <c r="W768" s="460">
        <f t="shared" si="257"/>
        <v>20.986128816000001</v>
      </c>
      <c r="X768" s="476">
        <f t="shared" si="258"/>
        <v>17.867799479999999</v>
      </c>
      <c r="Y768" s="476">
        <f t="shared" si="259"/>
        <v>8.4217653600000002</v>
      </c>
      <c r="Z768" s="478">
        <f t="shared" si="260"/>
        <v>3.613930292</v>
      </c>
      <c r="AA768" s="465">
        <f t="shared" si="261"/>
        <v>60.486641168000006</v>
      </c>
      <c r="AB768" s="429">
        <f t="shared" si="262"/>
        <v>1.0482953408665513E-2</v>
      </c>
      <c r="AC768" s="454">
        <f t="shared" si="263"/>
        <v>91.753856728821475</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10.9718552</v>
      </c>
      <c r="V769" s="475">
        <f t="shared" si="256"/>
        <v>23.955828390000001</v>
      </c>
      <c r="W769" s="460">
        <f t="shared" si="257"/>
        <v>66.110123587999993</v>
      </c>
      <c r="X769" s="476">
        <f t="shared" si="258"/>
        <v>60.231071800000002</v>
      </c>
      <c r="Y769" s="476">
        <f t="shared" si="259"/>
        <v>36.601645419999997</v>
      </c>
      <c r="Z769" s="478">
        <f t="shared" si="260"/>
        <v>3.0662352019999997</v>
      </c>
      <c r="AA769" s="465">
        <f t="shared" si="261"/>
        <v>200.93675959999999</v>
      </c>
      <c r="AB769" s="429">
        <f t="shared" si="262"/>
        <v>3.4824395077989602E-2</v>
      </c>
      <c r="AC769" s="454">
        <f t="shared" si="263"/>
        <v>89.17922120456771</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3.6301516</v>
      </c>
      <c r="V770" s="475">
        <f t="shared" si="256"/>
        <v>17.154874620000001</v>
      </c>
      <c r="W770" s="460">
        <f t="shared" si="257"/>
        <v>27.006213488</v>
      </c>
      <c r="X770" s="476">
        <f t="shared" si="258"/>
        <v>9.5323178000000013</v>
      </c>
      <c r="Y770" s="476">
        <f t="shared" si="259"/>
        <v>4.9739862199999996</v>
      </c>
      <c r="Z770" s="478">
        <f t="shared" si="260"/>
        <v>4.8598350020000005</v>
      </c>
      <c r="AA770" s="465">
        <f t="shared" si="261"/>
        <v>67.157378730000005</v>
      </c>
      <c r="AB770" s="429">
        <f t="shared" si="262"/>
        <v>1.1639060438474871E-2</v>
      </c>
      <c r="AC770" s="454">
        <f t="shared" si="263"/>
        <v>112.53387705202354</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173.3728132</v>
      </c>
      <c r="V772" s="475">
        <f t="shared" si="256"/>
        <v>530.22202389000006</v>
      </c>
      <c r="W772" s="460">
        <f t="shared" si="257"/>
        <v>914.67599342400001</v>
      </c>
      <c r="X772" s="476">
        <f t="shared" si="258"/>
        <v>813.45182731</v>
      </c>
      <c r="Y772" s="476">
        <f t="shared" si="259"/>
        <v>396.82390406000002</v>
      </c>
      <c r="Z772" s="478">
        <f t="shared" si="260"/>
        <v>23.079024641999997</v>
      </c>
      <c r="AA772" s="465">
        <f t="shared" si="261"/>
        <v>2851.625586526</v>
      </c>
      <c r="AB772" s="429">
        <f t="shared" si="262"/>
        <v>0.4942158728814558</v>
      </c>
      <c r="AC772" s="454">
        <f t="shared" si="263"/>
        <v>97.816923793315709</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124.20317039999999</v>
      </c>
      <c r="V773" s="475">
        <f t="shared" si="256"/>
        <v>383.78314025999998</v>
      </c>
      <c r="W773" s="460">
        <f t="shared" si="257"/>
        <v>658.39170653600002</v>
      </c>
      <c r="X773" s="476">
        <f t="shared" si="258"/>
        <v>583.29248374999997</v>
      </c>
      <c r="Y773" s="476">
        <f t="shared" si="259"/>
        <v>267.79070123999998</v>
      </c>
      <c r="Z773" s="478">
        <f t="shared" si="260"/>
        <v>16.163955042000001</v>
      </c>
      <c r="AA773" s="465">
        <f t="shared" si="261"/>
        <v>2033.6251572279998</v>
      </c>
      <c r="AB773" s="429">
        <f t="shared" si="262"/>
        <v>0.35244803418162907</v>
      </c>
      <c r="AC773" s="454">
        <f t="shared" si="263"/>
        <v>99.270795971523256</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87.431420799999998</v>
      </c>
      <c r="V774" s="475">
        <f t="shared" si="256"/>
        <v>291.39036732</v>
      </c>
      <c r="W774" s="460">
        <f t="shared" si="257"/>
        <v>507.00344816</v>
      </c>
      <c r="X774" s="476">
        <f t="shared" si="258"/>
        <v>443.52199345000002</v>
      </c>
      <c r="Y774" s="476">
        <f t="shared" si="259"/>
        <v>223.69025619999999</v>
      </c>
      <c r="Z774" s="478">
        <f t="shared" si="260"/>
        <v>10.503927178</v>
      </c>
      <c r="AA774" s="465">
        <f t="shared" si="261"/>
        <v>1563.5414131079999</v>
      </c>
      <c r="AB774" s="429">
        <f t="shared" si="262"/>
        <v>0.27097771457677644</v>
      </c>
      <c r="AC774" s="454">
        <f t="shared" si="263"/>
        <v>97.691015554061352</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59.175422400000002</v>
      </c>
      <c r="V775" s="475">
        <f t="shared" si="256"/>
        <v>182.58411834</v>
      </c>
      <c r="W775" s="460">
        <f t="shared" si="257"/>
        <v>340.81393285600001</v>
      </c>
      <c r="X775" s="476">
        <f t="shared" si="258"/>
        <v>303.17433504000002</v>
      </c>
      <c r="Y775" s="476">
        <f t="shared" si="259"/>
        <v>154.87623540000001</v>
      </c>
      <c r="Z775" s="478">
        <f t="shared" si="260"/>
        <v>8.6058482680000008</v>
      </c>
      <c r="AA775" s="465">
        <f t="shared" si="261"/>
        <v>1049.229892304</v>
      </c>
      <c r="AB775" s="429">
        <f t="shared" si="262"/>
        <v>0.18184226903015599</v>
      </c>
      <c r="AC775" s="454">
        <f t="shared" si="263"/>
        <v>96.361427610286967</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33.671257599999997</v>
      </c>
      <c r="V777" s="475">
        <f t="shared" ref="V777:V840" si="277">IFERROR(V$5*I777,"")</f>
        <v>98.488428479999996</v>
      </c>
      <c r="W777" s="460">
        <f t="shared" ref="W777:W840" si="278">IFERROR(W$5*K777,"")</f>
        <v>164.91306162400002</v>
      </c>
      <c r="X777" s="476">
        <f t="shared" ref="X777:X840" si="279">IFERROR(X$5*M777,"")</f>
        <v>129.46372918</v>
      </c>
      <c r="Y777" s="476">
        <f t="shared" ref="Y777:Y840" si="280">IFERROR(Y$5*O777,"")</f>
        <v>62.291826559999997</v>
      </c>
      <c r="Z777" s="478">
        <f t="shared" ref="Z777:Z840" si="281">IFERROR(Z$5*Q777,"")</f>
        <v>3.9775674679999997</v>
      </c>
      <c r="AA777" s="465">
        <f t="shared" ref="AA777:AA840" si="282">IFERROR(SUM(U777:Z777),"")</f>
        <v>492.80587091199999</v>
      </c>
      <c r="AB777" s="429">
        <f t="shared" ref="AB777:AB840" si="283">IF(OR(AA777="", AA777=0), "", AA777/$AA$5)</f>
        <v>8.5408296518544188E-2</v>
      </c>
      <c r="AC777" s="454">
        <f t="shared" ref="AC777:AC840" si="284">IF(OR(AB777="", AB777=0), "", IF(AN777&gt;0, AB777/AN777*100, ""))</f>
        <v>101.09947506605212</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97.198211199999989</v>
      </c>
      <c r="V778" s="475">
        <f t="shared" si="277"/>
        <v>289.40324399999997</v>
      </c>
      <c r="W778" s="460">
        <f t="shared" si="278"/>
        <v>492.326712864</v>
      </c>
      <c r="X778" s="476">
        <f t="shared" si="279"/>
        <v>428.45320566999999</v>
      </c>
      <c r="Y778" s="476">
        <f t="shared" si="280"/>
        <v>205.14149389999997</v>
      </c>
      <c r="Z778" s="478">
        <f t="shared" si="281"/>
        <v>9.1834784559999996</v>
      </c>
      <c r="AA778" s="465">
        <f t="shared" si="282"/>
        <v>1521.7063460899999</v>
      </c>
      <c r="AB778" s="429">
        <f t="shared" si="283"/>
        <v>0.2637272696863085</v>
      </c>
      <c r="AC778" s="454">
        <f t="shared" si="284"/>
        <v>98.925373029465291</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27.6742648</v>
      </c>
      <c r="V779" s="475">
        <f t="shared" si="277"/>
        <v>82.48755294</v>
      </c>
      <c r="W779" s="460">
        <f t="shared" si="278"/>
        <v>127.10740497200001</v>
      </c>
      <c r="X779" s="476">
        <f t="shared" si="279"/>
        <v>120.82677139</v>
      </c>
      <c r="Y779" s="476">
        <f t="shared" si="280"/>
        <v>55.60380868</v>
      </c>
      <c r="Z779" s="478">
        <f t="shared" si="281"/>
        <v>3.3628532760000001</v>
      </c>
      <c r="AA779" s="465">
        <f t="shared" si="282"/>
        <v>417.06265605800002</v>
      </c>
      <c r="AB779" s="429">
        <f t="shared" si="283"/>
        <v>7.2281222887001742E-2</v>
      </c>
      <c r="AC779" s="454">
        <f t="shared" si="284"/>
        <v>98.165797576257077</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69.877615199999994</v>
      </c>
      <c r="V780" s="475">
        <f t="shared" si="277"/>
        <v>207.53289297000001</v>
      </c>
      <c r="W780" s="460">
        <f t="shared" si="278"/>
        <v>311.41721124400004</v>
      </c>
      <c r="X780" s="476">
        <f t="shared" si="279"/>
        <v>258.50570926</v>
      </c>
      <c r="Y780" s="476">
        <f t="shared" si="280"/>
        <v>117.5903845</v>
      </c>
      <c r="Z780" s="478">
        <f t="shared" si="281"/>
        <v>6.5610854779999999</v>
      </c>
      <c r="AA780" s="465">
        <f t="shared" si="282"/>
        <v>971.48489865200008</v>
      </c>
      <c r="AB780" s="429">
        <f t="shared" si="283"/>
        <v>0.1683682666641248</v>
      </c>
      <c r="AC780" s="454">
        <f t="shared" si="284"/>
        <v>101.77726790097394</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38.749093999999999</v>
      </c>
      <c r="V781" s="475">
        <f t="shared" si="277"/>
        <v>111.6757161</v>
      </c>
      <c r="W781" s="460">
        <f t="shared" si="278"/>
        <v>178.63332334</v>
      </c>
      <c r="X781" s="476">
        <f t="shared" si="279"/>
        <v>152.88420732</v>
      </c>
      <c r="Y781" s="476">
        <f t="shared" si="280"/>
        <v>71.685823900000003</v>
      </c>
      <c r="Z781" s="478">
        <f t="shared" si="281"/>
        <v>3.9571811419999996</v>
      </c>
      <c r="AA781" s="465">
        <f t="shared" si="282"/>
        <v>557.58534580200001</v>
      </c>
      <c r="AB781" s="429">
        <f t="shared" si="283"/>
        <v>9.6635241906759095E-2</v>
      </c>
      <c r="AC781" s="454">
        <f t="shared" si="284"/>
        <v>99.946926169097324</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20.546855600000001</v>
      </c>
      <c r="V782" s="475">
        <f t="shared" si="277"/>
        <v>74.077155360000006</v>
      </c>
      <c r="W782" s="460">
        <f t="shared" si="278"/>
        <v>117.12500132800001</v>
      </c>
      <c r="X782" s="476">
        <f t="shared" si="279"/>
        <v>99.721394840000002</v>
      </c>
      <c r="Y782" s="476">
        <f t="shared" si="280"/>
        <v>50.435720459999999</v>
      </c>
      <c r="Z782" s="478">
        <f t="shared" si="281"/>
        <v>2.9217733520000002</v>
      </c>
      <c r="AA782" s="465">
        <f t="shared" si="282"/>
        <v>364.82790094000001</v>
      </c>
      <c r="AB782" s="429">
        <f t="shared" si="283"/>
        <v>6.3228405708838822E-2</v>
      </c>
      <c r="AC782" s="454">
        <f t="shared" si="284"/>
        <v>98.895139575950154</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10.097252399999999</v>
      </c>
      <c r="V783" s="475">
        <f t="shared" si="277"/>
        <v>33.968149019999998</v>
      </c>
      <c r="W783" s="460">
        <f t="shared" si="278"/>
        <v>48.249587679999998</v>
      </c>
      <c r="X783" s="476">
        <f t="shared" si="279"/>
        <v>35.293044219999999</v>
      </c>
      <c r="Y783" s="476">
        <f t="shared" si="280"/>
        <v>18.679916939999998</v>
      </c>
      <c r="Z783" s="478">
        <f t="shared" si="281"/>
        <v>1.5726852600000001</v>
      </c>
      <c r="AA783" s="465">
        <f t="shared" si="282"/>
        <v>147.86063552000002</v>
      </c>
      <c r="AB783" s="429">
        <f t="shared" si="283"/>
        <v>2.5625760055459273E-2</v>
      </c>
      <c r="AC783" s="454">
        <f t="shared" si="284"/>
        <v>101.84988116686462</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9.6655239999999996</v>
      </c>
      <c r="V784" s="475">
        <f t="shared" si="277"/>
        <v>31.892411069999998</v>
      </c>
      <c r="W784" s="460">
        <f t="shared" si="278"/>
        <v>56.654679823999999</v>
      </c>
      <c r="X784" s="476">
        <f t="shared" si="279"/>
        <v>42.782627169999998</v>
      </c>
      <c r="Y784" s="476">
        <f t="shared" si="280"/>
        <v>16.553439619999999</v>
      </c>
      <c r="Z784" s="478">
        <f t="shared" si="281"/>
        <v>1.4701555839999998</v>
      </c>
      <c r="AA784" s="465">
        <f t="shared" si="282"/>
        <v>159.018837268</v>
      </c>
      <c r="AB784" s="429">
        <f t="shared" si="283"/>
        <v>2.7559590514384748E-2</v>
      </c>
      <c r="AC784" s="454">
        <f t="shared" si="284"/>
        <v>106.44914159173595</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5.4455483999999998</v>
      </c>
      <c r="V785" s="475">
        <f t="shared" si="277"/>
        <v>18.141718139999998</v>
      </c>
      <c r="W785" s="460">
        <f t="shared" si="278"/>
        <v>31.271486908000004</v>
      </c>
      <c r="X785" s="476">
        <f t="shared" si="279"/>
        <v>21.678299379999999</v>
      </c>
      <c r="Y785" s="476">
        <f t="shared" si="280"/>
        <v>11.57973164</v>
      </c>
      <c r="Z785" s="478">
        <f t="shared" si="281"/>
        <v>1.1239796399999999</v>
      </c>
      <c r="AA785" s="465">
        <f t="shared" si="282"/>
        <v>89.240764108000008</v>
      </c>
      <c r="AB785" s="429">
        <f t="shared" si="283"/>
        <v>1.5466336933795495E-2</v>
      </c>
      <c r="AC785" s="454">
        <f t="shared" si="284"/>
        <v>101.53303564879216</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29.373333600000002</v>
      </c>
      <c r="V786" s="475">
        <f t="shared" si="277"/>
        <v>81.802914569999999</v>
      </c>
      <c r="W786" s="460">
        <f t="shared" si="278"/>
        <v>136.172875928</v>
      </c>
      <c r="X786" s="476">
        <f t="shared" si="279"/>
        <v>103.97245400999999</v>
      </c>
      <c r="Y786" s="476">
        <f t="shared" si="280"/>
        <v>51.080247879999995</v>
      </c>
      <c r="Z786" s="478">
        <f t="shared" si="281"/>
        <v>3.6189609439999999</v>
      </c>
      <c r="AA786" s="465">
        <f t="shared" si="282"/>
        <v>406.02078693199996</v>
      </c>
      <c r="AB786" s="429">
        <f t="shared" si="283"/>
        <v>7.03675540610052E-2</v>
      </c>
      <c r="AC786" s="454">
        <f t="shared" si="284"/>
        <v>101.13709675121225</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19.226952399999998</v>
      </c>
      <c r="V787" s="475">
        <f t="shared" si="277"/>
        <v>59.489679600000002</v>
      </c>
      <c r="W787" s="460">
        <f t="shared" si="278"/>
        <v>93.425574032</v>
      </c>
      <c r="X787" s="476">
        <f t="shared" si="279"/>
        <v>83.556531969999995</v>
      </c>
      <c r="Y787" s="476">
        <f t="shared" si="280"/>
        <v>37.625951200000003</v>
      </c>
      <c r="Z787" s="478">
        <f t="shared" si="281"/>
        <v>1.48229549</v>
      </c>
      <c r="AA787" s="465">
        <f t="shared" si="282"/>
        <v>294.80698469199996</v>
      </c>
      <c r="AB787" s="429">
        <f t="shared" si="283"/>
        <v>5.109306493795493E-2</v>
      </c>
      <c r="AC787" s="454">
        <f t="shared" si="284"/>
        <v>100.24567221115062</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210.0288516</v>
      </c>
      <c r="V788" s="475">
        <f t="shared" si="277"/>
        <v>607.73129586000005</v>
      </c>
      <c r="W788" s="460">
        <f t="shared" si="278"/>
        <v>988.68729743200004</v>
      </c>
      <c r="X788" s="476">
        <f t="shared" si="279"/>
        <v>823.70785388000002</v>
      </c>
      <c r="Y788" s="476">
        <f t="shared" si="280"/>
        <v>388.55337545999998</v>
      </c>
      <c r="Z788" s="478">
        <f t="shared" si="281"/>
        <v>24.153317934</v>
      </c>
      <c r="AA788" s="465">
        <f t="shared" si="282"/>
        <v>3042.8619921660002</v>
      </c>
      <c r="AB788" s="429">
        <f t="shared" si="283"/>
        <v>0.52735909742911613</v>
      </c>
      <c r="AC788" s="454">
        <f t="shared" si="284"/>
        <v>100.27803869371247</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5.4076804000000003</v>
      </c>
      <c r="V790" s="475">
        <f t="shared" si="277"/>
        <v>15.640567020000001</v>
      </c>
      <c r="W790" s="460">
        <f t="shared" si="278"/>
        <v>24.929406644</v>
      </c>
      <c r="X790" s="476">
        <f t="shared" si="279"/>
        <v>20.313650670000001</v>
      </c>
      <c r="Y790" s="476">
        <f t="shared" si="280"/>
        <v>10.09928764</v>
      </c>
      <c r="Z790" s="478">
        <f t="shared" si="281"/>
        <v>0.71877428799999998</v>
      </c>
      <c r="AA790" s="465">
        <f t="shared" si="282"/>
        <v>77.109366662000014</v>
      </c>
      <c r="AB790" s="429">
        <f t="shared" si="283"/>
        <v>1.3363841709185444E-2</v>
      </c>
      <c r="AC790" s="454">
        <f t="shared" si="284"/>
        <v>99.667609624857079</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4.4746487999999998</v>
      </c>
      <c r="V791" s="475">
        <f t="shared" si="277"/>
        <v>16.439949630000001</v>
      </c>
      <c r="W791" s="460">
        <f t="shared" si="278"/>
        <v>27.127233364000002</v>
      </c>
      <c r="X791" s="476">
        <f t="shared" si="279"/>
        <v>23.144479990000001</v>
      </c>
      <c r="Y791" s="476">
        <f t="shared" si="280"/>
        <v>10.999484320000001</v>
      </c>
      <c r="Z791" s="478">
        <f t="shared" si="281"/>
        <v>1.185003102</v>
      </c>
      <c r="AA791" s="465">
        <f t="shared" si="282"/>
        <v>83.370799205999987</v>
      </c>
      <c r="AB791" s="429">
        <f t="shared" si="283"/>
        <v>1.444901199410745E-2</v>
      </c>
      <c r="AC791" s="454">
        <f t="shared" si="284"/>
        <v>99.415992251400837</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6.4553516000000002</v>
      </c>
      <c r="V792" s="475">
        <f t="shared" si="277"/>
        <v>20.145970260000002</v>
      </c>
      <c r="W792" s="460">
        <f t="shared" si="278"/>
        <v>34.782918375999998</v>
      </c>
      <c r="X792" s="476">
        <f t="shared" si="279"/>
        <v>25.455435210000001</v>
      </c>
      <c r="Y792" s="476">
        <f t="shared" si="280"/>
        <v>12.429224999999999</v>
      </c>
      <c r="Z792" s="478">
        <f t="shared" si="281"/>
        <v>0.64927219800000002</v>
      </c>
      <c r="AA792" s="465">
        <f t="shared" si="282"/>
        <v>99.918172644000009</v>
      </c>
      <c r="AB792" s="429">
        <f t="shared" si="283"/>
        <v>1.7316841012824959E-2</v>
      </c>
      <c r="AC792" s="454">
        <f t="shared" si="284"/>
        <v>102.61026593546032</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3.8814616000000002</v>
      </c>
      <c r="V793" s="475">
        <f t="shared" si="277"/>
        <v>8.6981169600000001</v>
      </c>
      <c r="W793" s="460">
        <f t="shared" si="278"/>
        <v>19.669922184000001</v>
      </c>
      <c r="X793" s="476">
        <f t="shared" si="279"/>
        <v>10.461952479999999</v>
      </c>
      <c r="Y793" s="476">
        <f t="shared" si="280"/>
        <v>6.17083928</v>
      </c>
      <c r="Z793" s="478">
        <f t="shared" si="281"/>
        <v>0.41714819399999997</v>
      </c>
      <c r="AA793" s="465">
        <f t="shared" si="282"/>
        <v>49.299440698000005</v>
      </c>
      <c r="AB793" s="429">
        <f t="shared" si="283"/>
        <v>8.5440971746967073E-3</v>
      </c>
      <c r="AC793" s="454">
        <f t="shared" si="284"/>
        <v>103.90845288713719</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4.1572775999999996</v>
      </c>
      <c r="V794" s="475">
        <f t="shared" si="277"/>
        <v>13.44909618</v>
      </c>
      <c r="W794" s="460">
        <f t="shared" si="278"/>
        <v>21.196695175999999</v>
      </c>
      <c r="X794" s="476">
        <f t="shared" si="279"/>
        <v>18.466388669999997</v>
      </c>
      <c r="Y794" s="476">
        <f t="shared" si="280"/>
        <v>8.5062659600000003</v>
      </c>
      <c r="Z794" s="478">
        <f t="shared" si="281"/>
        <v>0.52876788399999997</v>
      </c>
      <c r="AA794" s="465">
        <f t="shared" si="282"/>
        <v>66.304491470000002</v>
      </c>
      <c r="AB794" s="429">
        <f t="shared" si="283"/>
        <v>1.1491246355285962E-2</v>
      </c>
      <c r="AC794" s="454">
        <f t="shared" si="284"/>
        <v>100.18441129717104</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8.9512543999999998</v>
      </c>
      <c r="V795" s="475">
        <f t="shared" si="277"/>
        <v>24.616984859999999</v>
      </c>
      <c r="W795" s="460">
        <f t="shared" si="278"/>
        <v>37.958697588</v>
      </c>
      <c r="X795" s="476">
        <f t="shared" si="279"/>
        <v>31.068612249999997</v>
      </c>
      <c r="Y795" s="476">
        <f t="shared" si="280"/>
        <v>14.099547080000001</v>
      </c>
      <c r="Z795" s="478">
        <f t="shared" si="281"/>
        <v>0.71980781599999999</v>
      </c>
      <c r="AA795" s="465">
        <f t="shared" si="282"/>
        <v>117.414903994</v>
      </c>
      <c r="AB795" s="429">
        <f t="shared" si="283"/>
        <v>2.0349203465164646E-2</v>
      </c>
      <c r="AC795" s="454">
        <f t="shared" si="284"/>
        <v>101.83984695274731</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8.5283484000000005</v>
      </c>
      <c r="V796" s="475">
        <f t="shared" si="277"/>
        <v>23.660953289999998</v>
      </c>
      <c r="W796" s="460">
        <f t="shared" si="278"/>
        <v>39.239137996000004</v>
      </c>
      <c r="X796" s="476">
        <f t="shared" si="279"/>
        <v>31.002414770000001</v>
      </c>
      <c r="Y796" s="476">
        <f t="shared" si="280"/>
        <v>12.354473899999999</v>
      </c>
      <c r="Z796" s="478">
        <f t="shared" si="281"/>
        <v>0.90835100600000007</v>
      </c>
      <c r="AA796" s="465">
        <f t="shared" si="282"/>
        <v>115.69367936200001</v>
      </c>
      <c r="AB796" s="429">
        <f t="shared" si="283"/>
        <v>2.005089763639515E-2</v>
      </c>
      <c r="AC796" s="454">
        <f t="shared" si="284"/>
        <v>104.76075261865248</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3.6075612000000001</v>
      </c>
      <c r="V797" s="475">
        <f t="shared" si="277"/>
        <v>7.4689886699999999</v>
      </c>
      <c r="W797" s="460">
        <f t="shared" si="278"/>
        <v>16.493497571999999</v>
      </c>
      <c r="X797" s="476">
        <f t="shared" si="279"/>
        <v>13.132703029999998</v>
      </c>
      <c r="Y797" s="476">
        <f t="shared" si="280"/>
        <v>7.9448967800000005</v>
      </c>
      <c r="Z797" s="478">
        <f t="shared" si="281"/>
        <v>0.30833294</v>
      </c>
      <c r="AA797" s="465">
        <f t="shared" si="282"/>
        <v>48.955980191999998</v>
      </c>
      <c r="AB797" s="429">
        <f t="shared" si="283"/>
        <v>8.4845719570190645E-3</v>
      </c>
      <c r="AC797" s="454">
        <f t="shared" si="284"/>
        <v>93.724915051454389</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2.4450132</v>
      </c>
      <c r="V798" s="475">
        <f t="shared" si="277"/>
        <v>4.9689572399999999</v>
      </c>
      <c r="W798" s="460">
        <f t="shared" si="278"/>
        <v>7.8314163680000002</v>
      </c>
      <c r="X798" s="476">
        <f t="shared" si="279"/>
        <v>6.6677460399999999</v>
      </c>
      <c r="Y798" s="476">
        <f t="shared" si="280"/>
        <v>2.98384502</v>
      </c>
      <c r="Z798" s="478">
        <f t="shared" si="281"/>
        <v>0.19536071199999999</v>
      </c>
      <c r="AA798" s="465">
        <f t="shared" si="282"/>
        <v>25.09233858</v>
      </c>
      <c r="AB798" s="429">
        <f t="shared" si="283"/>
        <v>4.3487588526863082E-3</v>
      </c>
      <c r="AC798" s="454">
        <f t="shared" si="284"/>
        <v>100.02932852335202</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1.8119768000000001</v>
      </c>
      <c r="V799" s="475">
        <f t="shared" si="277"/>
        <v>5.4182699999999997</v>
      </c>
      <c r="W799" s="460">
        <f t="shared" si="278"/>
        <v>8.3734066919999997</v>
      </c>
      <c r="X799" s="476">
        <f t="shared" si="279"/>
        <v>5.5979009400000006</v>
      </c>
      <c r="Y799" s="476">
        <f t="shared" si="280"/>
        <v>3.3521570800000005</v>
      </c>
      <c r="Z799" s="478">
        <f t="shared" si="281"/>
        <v>0.20837733200000003</v>
      </c>
      <c r="AA799" s="465">
        <f t="shared" si="282"/>
        <v>24.762088844000004</v>
      </c>
      <c r="AB799" s="429">
        <f t="shared" si="283"/>
        <v>4.2915231965337964E-3</v>
      </c>
      <c r="AC799" s="454">
        <f t="shared" si="284"/>
        <v>100.6463565338675</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2.6054832000000001</v>
      </c>
      <c r="V800" s="475">
        <f t="shared" si="277"/>
        <v>5.7941336700000008</v>
      </c>
      <c r="W800" s="460">
        <f t="shared" si="278"/>
        <v>9.1319508440000003</v>
      </c>
      <c r="X800" s="476">
        <f t="shared" si="279"/>
        <v>7.7750340700000002</v>
      </c>
      <c r="Y800" s="476">
        <f t="shared" si="280"/>
        <v>3.6646657400000002</v>
      </c>
      <c r="Z800" s="478">
        <f t="shared" si="281"/>
        <v>0.173111662</v>
      </c>
      <c r="AA800" s="465">
        <f t="shared" si="282"/>
        <v>29.144379186000002</v>
      </c>
      <c r="AB800" s="429">
        <f t="shared" si="283"/>
        <v>5.0510189230502604E-3</v>
      </c>
      <c r="AC800" s="454">
        <f t="shared" si="284"/>
        <v>99.445469504810106</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16.474282000000002</v>
      </c>
      <c r="V801" s="475">
        <f t="shared" si="277"/>
        <v>70.134690599999999</v>
      </c>
      <c r="W801" s="460">
        <f t="shared" si="278"/>
        <v>81.753240276</v>
      </c>
      <c r="X801" s="476">
        <f t="shared" si="279"/>
        <v>57.039414089999994</v>
      </c>
      <c r="Y801" s="476">
        <f t="shared" si="280"/>
        <v>32.807699460000002</v>
      </c>
      <c r="Z801" s="478">
        <f t="shared" si="281"/>
        <v>2.4790636479999999</v>
      </c>
      <c r="AA801" s="465">
        <f t="shared" si="282"/>
        <v>260.68839007399998</v>
      </c>
      <c r="AB801" s="429">
        <f t="shared" si="283"/>
        <v>4.5179963617677642E-2</v>
      </c>
      <c r="AC801" s="454">
        <f t="shared" si="284"/>
        <v>103.35219046129515</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1.2631635999999999</v>
      </c>
      <c r="V803" s="475">
        <f t="shared" si="277"/>
        <v>3.4905861900000001</v>
      </c>
      <c r="W803" s="460">
        <f t="shared" si="278"/>
        <v>11.904895348</v>
      </c>
      <c r="X803" s="476">
        <f t="shared" si="279"/>
        <v>13.72780996</v>
      </c>
      <c r="Y803" s="476">
        <f t="shared" si="280"/>
        <v>7.2062110199999996</v>
      </c>
      <c r="Z803" s="478">
        <f t="shared" si="281"/>
        <v>0.29289612199999998</v>
      </c>
      <c r="AA803" s="465">
        <f t="shared" si="282"/>
        <v>37.885562239999999</v>
      </c>
      <c r="AB803" s="429">
        <f t="shared" si="283"/>
        <v>6.5659553275563259E-3</v>
      </c>
      <c r="AC803" s="454">
        <f t="shared" si="284"/>
        <v>87.415591990253489</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3.1658180000000002</v>
      </c>
      <c r="V804" s="475">
        <f t="shared" si="277"/>
        <v>9.26001765</v>
      </c>
      <c r="W804" s="460">
        <f t="shared" si="278"/>
        <v>14.594420980000001</v>
      </c>
      <c r="X804" s="476">
        <f t="shared" si="279"/>
        <v>13.25465121</v>
      </c>
      <c r="Y804" s="476">
        <f t="shared" si="280"/>
        <v>5.7011079999999996</v>
      </c>
      <c r="Z804" s="478">
        <f t="shared" si="281"/>
        <v>0.306557892</v>
      </c>
      <c r="AA804" s="465">
        <f t="shared" si="282"/>
        <v>46.282573731999996</v>
      </c>
      <c r="AB804" s="429">
        <f t="shared" si="283"/>
        <v>8.0212432811091854E-3</v>
      </c>
      <c r="AC804" s="454">
        <f t="shared" si="284"/>
        <v>100.54897205255335</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1.7703416000000001</v>
      </c>
      <c r="V805" s="475">
        <f t="shared" si="277"/>
        <v>3.1870484100000001</v>
      </c>
      <c r="W805" s="460">
        <f t="shared" si="278"/>
        <v>5.8779915639999993</v>
      </c>
      <c r="X805" s="476">
        <f t="shared" si="279"/>
        <v>8.5113389500000007</v>
      </c>
      <c r="Y805" s="476">
        <f t="shared" si="280"/>
        <v>3.27513196</v>
      </c>
      <c r="Z805" s="478">
        <f t="shared" si="281"/>
        <v>0.20358928399999998</v>
      </c>
      <c r="AA805" s="465">
        <f t="shared" si="282"/>
        <v>22.825441767999997</v>
      </c>
      <c r="AB805" s="429">
        <f t="shared" si="283"/>
        <v>3.9558824554592718E-3</v>
      </c>
      <c r="AC805" s="454">
        <f t="shared" si="284"/>
        <v>91.300291448295113</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3.1778108</v>
      </c>
      <c r="V806" s="475">
        <f t="shared" si="277"/>
        <v>11.528568089999998</v>
      </c>
      <c r="W806" s="460">
        <f t="shared" si="278"/>
        <v>24.934223171999999</v>
      </c>
      <c r="X806" s="476">
        <f t="shared" si="279"/>
        <v>27.277453179999998</v>
      </c>
      <c r="Y806" s="476">
        <f t="shared" si="280"/>
        <v>11.036388860000001</v>
      </c>
      <c r="Z806" s="478">
        <f t="shared" si="281"/>
        <v>0.63558245999999996</v>
      </c>
      <c r="AA806" s="465">
        <f t="shared" si="282"/>
        <v>78.590026561999991</v>
      </c>
      <c r="AB806" s="429">
        <f t="shared" si="283"/>
        <v>1.3620455210051991E-2</v>
      </c>
      <c r="AC806" s="454">
        <f t="shared" si="284"/>
        <v>96.175306488986834</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8.3297912000000007</v>
      </c>
      <c r="V807" s="475">
        <f t="shared" si="277"/>
        <v>18.644174639999999</v>
      </c>
      <c r="W807" s="460">
        <f t="shared" si="278"/>
        <v>48.03224462</v>
      </c>
      <c r="X807" s="476">
        <f t="shared" si="279"/>
        <v>55.259600859999999</v>
      </c>
      <c r="Y807" s="476">
        <f t="shared" si="280"/>
        <v>28.305239760000003</v>
      </c>
      <c r="Z807" s="478">
        <f t="shared" si="281"/>
        <v>0.98763559400000012</v>
      </c>
      <c r="AA807" s="465">
        <f t="shared" si="282"/>
        <v>159.55868667400003</v>
      </c>
      <c r="AB807" s="429">
        <f t="shared" si="283"/>
        <v>2.7653151936568462E-2</v>
      </c>
      <c r="AC807" s="454">
        <f t="shared" si="284"/>
        <v>88.981075137391215</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6.3440791999999995</v>
      </c>
      <c r="V808" s="475">
        <f t="shared" si="277"/>
        <v>10.670649210000001</v>
      </c>
      <c r="W808" s="460">
        <f t="shared" si="278"/>
        <v>30.888204132000002</v>
      </c>
      <c r="X808" s="476">
        <f t="shared" si="279"/>
        <v>36.200607840000004</v>
      </c>
      <c r="Y808" s="476">
        <f t="shared" si="280"/>
        <v>14.855690919999999</v>
      </c>
      <c r="Z808" s="478">
        <f t="shared" si="281"/>
        <v>1.5444297600000001</v>
      </c>
      <c r="AA808" s="465">
        <f t="shared" si="282"/>
        <v>100.50366106200001</v>
      </c>
      <c r="AB808" s="429">
        <f t="shared" si="283"/>
        <v>1.7418312142461007E-2</v>
      </c>
      <c r="AC808" s="454">
        <f t="shared" si="284"/>
        <v>91.806632315452092</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3.0171332</v>
      </c>
      <c r="V809" s="475">
        <f t="shared" si="277"/>
        <v>13.837072859999999</v>
      </c>
      <c r="W809" s="460">
        <f t="shared" si="278"/>
        <v>9.9606628840000013</v>
      </c>
      <c r="X809" s="476">
        <f t="shared" si="279"/>
        <v>29.508036959999998</v>
      </c>
      <c r="Y809" s="476">
        <f t="shared" si="280"/>
        <v>11.7920517</v>
      </c>
      <c r="Z809" s="478">
        <f t="shared" si="281"/>
        <v>0.59296070000000001</v>
      </c>
      <c r="AA809" s="465">
        <f t="shared" si="282"/>
        <v>68.707918304000003</v>
      </c>
      <c r="AB809" s="429">
        <f t="shared" si="283"/>
        <v>1.1907784801386483E-2</v>
      </c>
      <c r="AC809" s="454">
        <f t="shared" si="284"/>
        <v>85.542401363365656</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7.5602160000000005</v>
      </c>
      <c r="V810" s="475">
        <f t="shared" si="277"/>
        <v>19.828736460000002</v>
      </c>
      <c r="W810" s="460">
        <f t="shared" si="278"/>
        <v>29.892838747999999</v>
      </c>
      <c r="X810" s="476">
        <f t="shared" si="279"/>
        <v>40.116977550000001</v>
      </c>
      <c r="Y810" s="476">
        <f t="shared" si="280"/>
        <v>21.377250979999999</v>
      </c>
      <c r="Z810" s="478">
        <f t="shared" si="281"/>
        <v>1.0343658440000001</v>
      </c>
      <c r="AA810" s="465">
        <f t="shared" si="282"/>
        <v>119.81038558200001</v>
      </c>
      <c r="AB810" s="429">
        <f t="shared" si="283"/>
        <v>2.0764364918890815E-2</v>
      </c>
      <c r="AC810" s="454">
        <f t="shared" si="284"/>
        <v>87.836427420602888</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272.17345560000001</v>
      </c>
      <c r="V811" s="475">
        <f t="shared" si="277"/>
        <v>770.31269288999999</v>
      </c>
      <c r="W811" s="460">
        <f t="shared" si="278"/>
        <v>1249.903314376</v>
      </c>
      <c r="X811" s="476">
        <f t="shared" si="279"/>
        <v>1067.8517181</v>
      </c>
      <c r="Y811" s="476">
        <f t="shared" si="280"/>
        <v>451.15750644000002</v>
      </c>
      <c r="Z811" s="478">
        <f t="shared" si="281"/>
        <v>20.723441784000002</v>
      </c>
      <c r="AA811" s="465">
        <f t="shared" si="282"/>
        <v>3832.1221291899997</v>
      </c>
      <c r="AB811" s="429">
        <f t="shared" si="283"/>
        <v>0.66414594959965334</v>
      </c>
      <c r="AC811" s="454">
        <f t="shared" si="284"/>
        <v>102.18573497079038</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15.544858</v>
      </c>
      <c r="V812" s="475">
        <f t="shared" si="277"/>
        <v>68.956311060000004</v>
      </c>
      <c r="W812" s="460">
        <f t="shared" si="278"/>
        <v>88.047824632000001</v>
      </c>
      <c r="X812" s="476">
        <f t="shared" si="279"/>
        <v>72.499226069999992</v>
      </c>
      <c r="Y812" s="476">
        <f t="shared" si="280"/>
        <v>30.631700599999999</v>
      </c>
      <c r="Z812" s="478">
        <f t="shared" si="281"/>
        <v>6.5659392599999995</v>
      </c>
      <c r="AA812" s="465">
        <f t="shared" si="282"/>
        <v>282.24585962200001</v>
      </c>
      <c r="AB812" s="429">
        <f t="shared" si="283"/>
        <v>4.8916093522010401E-2</v>
      </c>
      <c r="AC812" s="454">
        <f t="shared" si="284"/>
        <v>103.89696405249455</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6.2174452000000002</v>
      </c>
      <c r="V813" s="475">
        <f t="shared" si="277"/>
        <v>31.45243842</v>
      </c>
      <c r="W813" s="460">
        <f t="shared" si="278"/>
        <v>46.414599308</v>
      </c>
      <c r="X813" s="476">
        <f t="shared" si="279"/>
        <v>45.09472221</v>
      </c>
      <c r="Y813" s="476">
        <f t="shared" si="280"/>
        <v>32.392384079999999</v>
      </c>
      <c r="Z813" s="478">
        <f t="shared" si="281"/>
        <v>1.810411926</v>
      </c>
      <c r="AA813" s="465">
        <f t="shared" si="282"/>
        <v>163.38200114399999</v>
      </c>
      <c r="AB813" s="429">
        <f t="shared" si="283"/>
        <v>2.8315771428769496E-2</v>
      </c>
      <c r="AC813" s="454">
        <f t="shared" si="284"/>
        <v>88.435915692015513</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106.0642416</v>
      </c>
      <c r="V814" s="475">
        <f t="shared" si="277"/>
        <v>299.27855763000002</v>
      </c>
      <c r="W814" s="460">
        <f t="shared" si="278"/>
        <v>459.63425984000003</v>
      </c>
      <c r="X814" s="476">
        <f t="shared" si="279"/>
        <v>384.55433362000002</v>
      </c>
      <c r="Y814" s="476">
        <f t="shared" si="280"/>
        <v>225.81840887999999</v>
      </c>
      <c r="Z814" s="478">
        <f t="shared" si="281"/>
        <v>16.900207030000001</v>
      </c>
      <c r="AA814" s="465">
        <f t="shared" si="282"/>
        <v>1492.2500086000002</v>
      </c>
      <c r="AB814" s="429">
        <f t="shared" si="283"/>
        <v>0.2586221851993068</v>
      </c>
      <c r="AC814" s="454">
        <f t="shared" si="284"/>
        <v>95.446537623536074</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15.785345599999999</v>
      </c>
      <c r="V815" s="475">
        <f t="shared" si="277"/>
        <v>34.344575460000001</v>
      </c>
      <c r="W815" s="460">
        <f t="shared" si="278"/>
        <v>50.013021475999999</v>
      </c>
      <c r="X815" s="476">
        <f t="shared" si="279"/>
        <v>42.818983660000001</v>
      </c>
      <c r="Y815" s="476">
        <f t="shared" si="280"/>
        <v>11.509174120000001</v>
      </c>
      <c r="Z815" s="478">
        <f t="shared" si="281"/>
        <v>4.2151632640000001</v>
      </c>
      <c r="AA815" s="465">
        <f t="shared" si="282"/>
        <v>158.68626358</v>
      </c>
      <c r="AB815" s="429">
        <f t="shared" si="283"/>
        <v>2.7501952093587523E-2</v>
      </c>
      <c r="AC815" s="454">
        <f t="shared" si="284"/>
        <v>107.26844864522904</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73.412291199999999</v>
      </c>
      <c r="V816" s="475">
        <f t="shared" si="277"/>
        <v>181.64739527999998</v>
      </c>
      <c r="W816" s="460">
        <f t="shared" si="278"/>
        <v>280.40015945600004</v>
      </c>
      <c r="X816" s="476">
        <f t="shared" si="279"/>
        <v>240.06648316000002</v>
      </c>
      <c r="Y816" s="476">
        <f t="shared" si="280"/>
        <v>103.01909408</v>
      </c>
      <c r="Z816" s="478">
        <f t="shared" si="281"/>
        <v>6.8574136140000004</v>
      </c>
      <c r="AA816" s="465">
        <f t="shared" si="282"/>
        <v>885.40283679000004</v>
      </c>
      <c r="AB816" s="429">
        <f t="shared" si="283"/>
        <v>0.15344936512824958</v>
      </c>
      <c r="AC816" s="454">
        <f t="shared" si="284"/>
        <v>101.47826827198062</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52.410214799999999</v>
      </c>
      <c r="V817" s="475">
        <f t="shared" si="277"/>
        <v>156.91068197999999</v>
      </c>
      <c r="W817" s="460">
        <f t="shared" si="278"/>
        <v>342.202330244</v>
      </c>
      <c r="X817" s="476">
        <f t="shared" si="279"/>
        <v>292.34443264999999</v>
      </c>
      <c r="Y817" s="476">
        <f t="shared" si="280"/>
        <v>131.34434048</v>
      </c>
      <c r="Z817" s="478">
        <f t="shared" si="281"/>
        <v>6.0093370519999993</v>
      </c>
      <c r="AA817" s="465">
        <f t="shared" si="282"/>
        <v>981.22133720599993</v>
      </c>
      <c r="AB817" s="429">
        <f t="shared" si="283"/>
        <v>0.17005569102357018</v>
      </c>
      <c r="AC817" s="454">
        <f t="shared" si="284"/>
        <v>99.426142566434422</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179.90974319999998</v>
      </c>
      <c r="V818" s="475">
        <f t="shared" si="277"/>
        <v>538.57198043999995</v>
      </c>
      <c r="W818" s="460">
        <f t="shared" si="278"/>
        <v>804.720772044</v>
      </c>
      <c r="X818" s="476">
        <f t="shared" si="279"/>
        <v>683.95253762999994</v>
      </c>
      <c r="Y818" s="476">
        <f t="shared" si="280"/>
        <v>369.74613263999998</v>
      </c>
      <c r="Z818" s="478">
        <f t="shared" si="281"/>
        <v>22.740385797999998</v>
      </c>
      <c r="AA818" s="465">
        <f t="shared" si="282"/>
        <v>2599.6415517519995</v>
      </c>
      <c r="AB818" s="429">
        <f t="shared" si="283"/>
        <v>0.45054446304194101</v>
      </c>
      <c r="AC818" s="454">
        <f t="shared" si="284"/>
        <v>97.408179571057389</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78.482404800000012</v>
      </c>
      <c r="V819" s="475">
        <f t="shared" si="277"/>
        <v>258.52536684</v>
      </c>
      <c r="W819" s="460">
        <f t="shared" si="278"/>
        <v>366.66371493600002</v>
      </c>
      <c r="X819" s="476">
        <f t="shared" si="279"/>
        <v>310.81756132999999</v>
      </c>
      <c r="Y819" s="476">
        <f t="shared" si="280"/>
        <v>124.38125793999998</v>
      </c>
      <c r="Z819" s="478">
        <f t="shared" si="281"/>
        <v>6.177700272</v>
      </c>
      <c r="AA819" s="465">
        <f t="shared" si="282"/>
        <v>1145.0480061180001</v>
      </c>
      <c r="AB819" s="429">
        <f t="shared" si="283"/>
        <v>0.1984485279233969</v>
      </c>
      <c r="AC819" s="454">
        <f t="shared" si="284"/>
        <v>104.67916190110043</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7.4485891999999998</v>
      </c>
      <c r="V820" s="475">
        <f t="shared" si="277"/>
        <v>23.767163549999999</v>
      </c>
      <c r="W820" s="460">
        <f t="shared" si="278"/>
        <v>36.319484852000002</v>
      </c>
      <c r="X820" s="476">
        <f t="shared" si="279"/>
        <v>28.222707790000001</v>
      </c>
      <c r="Y820" s="476">
        <f t="shared" si="280"/>
        <v>7.6076706399999994</v>
      </c>
      <c r="Z820" s="478">
        <f t="shared" si="281"/>
        <v>4.5979104500000005</v>
      </c>
      <c r="AA820" s="465">
        <f t="shared" si="282"/>
        <v>107.96352648199999</v>
      </c>
      <c r="AB820" s="429">
        <f t="shared" si="283"/>
        <v>1.8711183099133447E-2</v>
      </c>
      <c r="AC820" s="454">
        <f t="shared" si="284"/>
        <v>108.77989030414747</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34.225547200000001</v>
      </c>
      <c r="V821" s="475">
        <f t="shared" si="277"/>
        <v>91.309333049999992</v>
      </c>
      <c r="W821" s="460">
        <f t="shared" si="278"/>
        <v>121.234702</v>
      </c>
      <c r="X821" s="476">
        <f t="shared" si="279"/>
        <v>107.46863677</v>
      </c>
      <c r="Y821" s="476">
        <f t="shared" si="280"/>
        <v>48.959848920000006</v>
      </c>
      <c r="Z821" s="478">
        <f t="shared" si="281"/>
        <v>1.8773482280000002</v>
      </c>
      <c r="AA821" s="465">
        <f t="shared" si="282"/>
        <v>405.075416168</v>
      </c>
      <c r="AB821" s="429">
        <f t="shared" si="283"/>
        <v>7.0203711640901209E-2</v>
      </c>
      <c r="AC821" s="454">
        <f t="shared" si="284"/>
        <v>100.88491779241605</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29.724657199999999</v>
      </c>
      <c r="V822" s="475">
        <f t="shared" si="277"/>
        <v>64.429200809999998</v>
      </c>
      <c r="W822" s="460">
        <f t="shared" si="278"/>
        <v>162.628494988</v>
      </c>
      <c r="X822" s="476">
        <f t="shared" si="279"/>
        <v>136.90798623000001</v>
      </c>
      <c r="Y822" s="476">
        <f t="shared" si="280"/>
        <v>62.00299124</v>
      </c>
      <c r="Z822" s="478">
        <f t="shared" si="281"/>
        <v>3.9832450640000001</v>
      </c>
      <c r="AA822" s="465">
        <f t="shared" si="282"/>
        <v>459.67657553200002</v>
      </c>
      <c r="AB822" s="429">
        <f t="shared" si="283"/>
        <v>7.9666650872097053E-2</v>
      </c>
      <c r="AC822" s="454">
        <f t="shared" si="284"/>
        <v>98.132859054849547</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98.632643200000004</v>
      </c>
      <c r="V823" s="475">
        <f t="shared" si="277"/>
        <v>271.61570826000002</v>
      </c>
      <c r="W823" s="460">
        <f t="shared" si="278"/>
        <v>417.86481823599996</v>
      </c>
      <c r="X823" s="476">
        <f t="shared" si="279"/>
        <v>322.20196417</v>
      </c>
      <c r="Y823" s="476">
        <f t="shared" si="280"/>
        <v>170.39995909999999</v>
      </c>
      <c r="Z823" s="478">
        <f t="shared" si="281"/>
        <v>15.873016082000001</v>
      </c>
      <c r="AA823" s="465">
        <f t="shared" si="282"/>
        <v>1296.588109048</v>
      </c>
      <c r="AB823" s="429">
        <f t="shared" si="283"/>
        <v>0.22471197730467937</v>
      </c>
      <c r="AC823" s="454">
        <f t="shared" si="284"/>
        <v>99.450593470484648</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229.96856320000001</v>
      </c>
      <c r="V824" s="475">
        <f t="shared" si="277"/>
        <v>718.87859433000006</v>
      </c>
      <c r="W824" s="460">
        <f t="shared" si="278"/>
        <v>1105.952501768</v>
      </c>
      <c r="X824" s="476">
        <f t="shared" si="279"/>
        <v>975.19870504000005</v>
      </c>
      <c r="Y824" s="476">
        <f t="shared" si="280"/>
        <v>451.02953009999999</v>
      </c>
      <c r="Z824" s="478">
        <f t="shared" si="281"/>
        <v>19.668480129999999</v>
      </c>
      <c r="AA824" s="465">
        <f t="shared" si="282"/>
        <v>3500.696374568</v>
      </c>
      <c r="AB824" s="429">
        <f t="shared" si="283"/>
        <v>0.60670647739480066</v>
      </c>
      <c r="AC824" s="454">
        <f t="shared" si="284"/>
        <v>100.10414090854181</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220.60760679999999</v>
      </c>
      <c r="V825" s="475">
        <f t="shared" si="277"/>
        <v>572.78511459000003</v>
      </c>
      <c r="W825" s="460">
        <f t="shared" si="278"/>
        <v>977.83044870399999</v>
      </c>
      <c r="X825" s="476">
        <f t="shared" si="279"/>
        <v>814.70778335000011</v>
      </c>
      <c r="Y825" s="476">
        <f t="shared" si="280"/>
        <v>381.21322444000003</v>
      </c>
      <c r="Z825" s="478">
        <f t="shared" si="281"/>
        <v>21.008669521999998</v>
      </c>
      <c r="AA825" s="465">
        <f t="shared" si="282"/>
        <v>2988.1528474060005</v>
      </c>
      <c r="AB825" s="429">
        <f t="shared" si="283"/>
        <v>0.51787744322461016</v>
      </c>
      <c r="AC825" s="454">
        <f t="shared" si="284"/>
        <v>99.994245557533191</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126.5175012</v>
      </c>
      <c r="V826" s="475">
        <f t="shared" si="277"/>
        <v>438.41766852000001</v>
      </c>
      <c r="W826" s="460">
        <f t="shared" si="278"/>
        <v>697.06852410800002</v>
      </c>
      <c r="X826" s="476">
        <f t="shared" si="279"/>
        <v>586.86768460999997</v>
      </c>
      <c r="Y826" s="476">
        <f t="shared" si="280"/>
        <v>279.31328194000002</v>
      </c>
      <c r="Z826" s="478">
        <f t="shared" si="281"/>
        <v>14.189495708000001</v>
      </c>
      <c r="AA826" s="465">
        <f t="shared" si="282"/>
        <v>2142.3741560859999</v>
      </c>
      <c r="AB826" s="429">
        <f t="shared" si="283"/>
        <v>0.3712953476752166</v>
      </c>
      <c r="AC826" s="454">
        <f t="shared" si="284"/>
        <v>100.50494170254782</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37.529151599999999</v>
      </c>
      <c r="V827" s="475">
        <f t="shared" si="277"/>
        <v>125.35006536</v>
      </c>
      <c r="W827" s="460">
        <f t="shared" si="278"/>
        <v>123.69320946799999</v>
      </c>
      <c r="X827" s="476">
        <f t="shared" si="279"/>
        <v>123.97932040000001</v>
      </c>
      <c r="Y827" s="476">
        <f t="shared" si="280"/>
        <v>58.387933619999998</v>
      </c>
      <c r="Z827" s="478">
        <f t="shared" si="281"/>
        <v>3.1970242880000002</v>
      </c>
      <c r="AA827" s="465">
        <f t="shared" si="282"/>
        <v>472.13670473600001</v>
      </c>
      <c r="AB827" s="429">
        <f t="shared" si="283"/>
        <v>8.1826118671750436E-2</v>
      </c>
      <c r="AC827" s="454">
        <f t="shared" si="284"/>
        <v>100.04986509262379</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15.345740399999999</v>
      </c>
      <c r="V828" s="475">
        <f t="shared" si="277"/>
        <v>33.447151529999999</v>
      </c>
      <c r="W828" s="460">
        <f t="shared" si="278"/>
        <v>45.407815876000001</v>
      </c>
      <c r="X828" s="476">
        <f t="shared" si="279"/>
        <v>44.445211640000004</v>
      </c>
      <c r="Y828" s="476">
        <f t="shared" si="280"/>
        <v>21.085559999999997</v>
      </c>
      <c r="Z828" s="478">
        <f t="shared" si="281"/>
        <v>7.6048104819999995</v>
      </c>
      <c r="AA828" s="465">
        <f t="shared" si="282"/>
        <v>167.33628992799999</v>
      </c>
      <c r="AB828" s="429">
        <f t="shared" si="283"/>
        <v>2.900109010883882E-2</v>
      </c>
      <c r="AC828" s="454">
        <f t="shared" si="284"/>
        <v>93.923124789344101</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48.0864732</v>
      </c>
      <c r="V829" s="475">
        <f t="shared" si="277"/>
        <v>148.46022359999998</v>
      </c>
      <c r="W829" s="460">
        <f t="shared" si="278"/>
        <v>255.40163047199999</v>
      </c>
      <c r="X829" s="476">
        <f t="shared" si="279"/>
        <v>162.88447460999998</v>
      </c>
      <c r="Y829" s="476">
        <f t="shared" si="280"/>
        <v>89.044936300000003</v>
      </c>
      <c r="Z829" s="478">
        <f t="shared" si="281"/>
        <v>4.6225663580000003</v>
      </c>
      <c r="AA829" s="465">
        <f t="shared" si="282"/>
        <v>708.50030454</v>
      </c>
      <c r="AB829" s="429">
        <f t="shared" si="283"/>
        <v>0.12279034740727902</v>
      </c>
      <c r="AC829" s="454">
        <f t="shared" si="284"/>
        <v>103.50430365671508</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71.524350800000008</v>
      </c>
      <c r="V830" s="475">
        <f t="shared" si="277"/>
        <v>186.18456635999999</v>
      </c>
      <c r="W830" s="460">
        <f t="shared" si="278"/>
        <v>335.16162107600002</v>
      </c>
      <c r="X830" s="476">
        <f t="shared" si="279"/>
        <v>283.88296631999998</v>
      </c>
      <c r="Y830" s="476">
        <f t="shared" si="280"/>
        <v>132.44642099999999</v>
      </c>
      <c r="Z830" s="478">
        <f t="shared" si="281"/>
        <v>6.2272632020000005</v>
      </c>
      <c r="AA830" s="465">
        <f t="shared" si="282"/>
        <v>1015.4271887580001</v>
      </c>
      <c r="AB830" s="429">
        <f t="shared" si="283"/>
        <v>0.17598391486273832</v>
      </c>
      <c r="AC830" s="454">
        <f t="shared" si="284"/>
        <v>99.486613854305205</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60.689048800000002</v>
      </c>
      <c r="V831" s="475">
        <f t="shared" si="277"/>
        <v>178.64645526000001</v>
      </c>
      <c r="W831" s="460">
        <f t="shared" si="278"/>
        <v>250.27749930000002</v>
      </c>
      <c r="X831" s="476">
        <f t="shared" si="279"/>
        <v>240.87722645000002</v>
      </c>
      <c r="Y831" s="476">
        <f t="shared" si="280"/>
        <v>116.78441276</v>
      </c>
      <c r="Z831" s="478">
        <f t="shared" si="281"/>
        <v>7.1848041240000002</v>
      </c>
      <c r="AA831" s="465">
        <f t="shared" si="282"/>
        <v>854.45944669400012</v>
      </c>
      <c r="AB831" s="429">
        <f t="shared" si="283"/>
        <v>0.14808655921906413</v>
      </c>
      <c r="AC831" s="454">
        <f t="shared" si="284"/>
        <v>97.340253035052129</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106.4502772</v>
      </c>
      <c r="V832" s="475">
        <f t="shared" si="277"/>
        <v>329.34348954000001</v>
      </c>
      <c r="W832" s="460">
        <f t="shared" si="278"/>
        <v>490.83970757600002</v>
      </c>
      <c r="X832" s="476">
        <f t="shared" si="279"/>
        <v>444.06896418000002</v>
      </c>
      <c r="Y832" s="476">
        <f t="shared" si="280"/>
        <v>215.52129851999999</v>
      </c>
      <c r="Z832" s="478">
        <f t="shared" si="281"/>
        <v>13.245538309999999</v>
      </c>
      <c r="AA832" s="465">
        <f t="shared" si="282"/>
        <v>1599.4692753260001</v>
      </c>
      <c r="AB832" s="429">
        <f t="shared" si="283"/>
        <v>0.27720438047244367</v>
      </c>
      <c r="AC832" s="454">
        <f t="shared" si="284"/>
        <v>98.429094536062152</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48.929702400000004</v>
      </c>
      <c r="V833" s="475">
        <f t="shared" si="277"/>
        <v>223.47856323000002</v>
      </c>
      <c r="W833" s="460">
        <f t="shared" si="278"/>
        <v>309.89903313599996</v>
      </c>
      <c r="X833" s="476">
        <f t="shared" si="279"/>
        <v>275.01542891000003</v>
      </c>
      <c r="Y833" s="476">
        <f t="shared" si="280"/>
        <v>124.82138033999999</v>
      </c>
      <c r="Z833" s="478">
        <f t="shared" si="281"/>
        <v>7.9800806439999992</v>
      </c>
      <c r="AA833" s="465">
        <f t="shared" si="282"/>
        <v>990.12418866000019</v>
      </c>
      <c r="AB833" s="429">
        <f t="shared" si="283"/>
        <v>0.1715986462149047</v>
      </c>
      <c r="AC833" s="454">
        <f t="shared" si="284"/>
        <v>101.60887512587418</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64.320147599999999</v>
      </c>
      <c r="V834" s="475">
        <f t="shared" si="277"/>
        <v>103.88670200999999</v>
      </c>
      <c r="W834" s="460">
        <f t="shared" si="278"/>
        <v>202.420506596</v>
      </c>
      <c r="X834" s="476">
        <f t="shared" si="279"/>
        <v>163.27094109999999</v>
      </c>
      <c r="Y834" s="476">
        <f t="shared" si="280"/>
        <v>61.381550339999997</v>
      </c>
      <c r="Z834" s="478">
        <f t="shared" si="281"/>
        <v>6.7397474079999995</v>
      </c>
      <c r="AA834" s="465">
        <f t="shared" si="282"/>
        <v>602.01959505399998</v>
      </c>
      <c r="AB834" s="429">
        <f t="shared" si="283"/>
        <v>0.10433615165580588</v>
      </c>
      <c r="AC834" s="454">
        <f t="shared" si="284"/>
        <v>102.45920030431918</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214.92641119999999</v>
      </c>
      <c r="V835" s="475">
        <f t="shared" si="277"/>
        <v>626.78440773</v>
      </c>
      <c r="W835" s="460">
        <f t="shared" si="278"/>
        <v>922.39710539999987</v>
      </c>
      <c r="X835" s="476">
        <f t="shared" si="279"/>
        <v>774.10411993000002</v>
      </c>
      <c r="Y835" s="476">
        <f t="shared" si="280"/>
        <v>355.90622640000004</v>
      </c>
      <c r="Z835" s="478">
        <f t="shared" si="281"/>
        <v>17.994075345999999</v>
      </c>
      <c r="AA835" s="465">
        <f t="shared" si="282"/>
        <v>2912.1123460059998</v>
      </c>
      <c r="AB835" s="429">
        <f t="shared" si="283"/>
        <v>0.5046988467948007</v>
      </c>
      <c r="AC835" s="454">
        <f t="shared" si="284"/>
        <v>101.4230610804177</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54.680431599999999</v>
      </c>
      <c r="V836" s="475">
        <f t="shared" si="277"/>
        <v>215.32264182</v>
      </c>
      <c r="W836" s="460">
        <f t="shared" si="278"/>
        <v>421.28699641600002</v>
      </c>
      <c r="X836" s="476">
        <f t="shared" si="279"/>
        <v>445.70618844000001</v>
      </c>
      <c r="Y836" s="476">
        <f t="shared" si="280"/>
        <v>254.2599855</v>
      </c>
      <c r="Z836" s="478">
        <f t="shared" si="281"/>
        <v>12.527963334000001</v>
      </c>
      <c r="AA836" s="465">
        <f t="shared" si="282"/>
        <v>1403.7842071100001</v>
      </c>
      <c r="AB836" s="429">
        <f t="shared" si="283"/>
        <v>0.24329015721143848</v>
      </c>
      <c r="AC836" s="454">
        <f t="shared" si="284"/>
        <v>89.983189276157873</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130.39315719999999</v>
      </c>
      <c r="V837" s="475">
        <f t="shared" si="277"/>
        <v>327.89294928000004</v>
      </c>
      <c r="W837" s="460">
        <f t="shared" si="278"/>
        <v>500.31590002800004</v>
      </c>
      <c r="X837" s="476">
        <f t="shared" si="279"/>
        <v>350.18969319999997</v>
      </c>
      <c r="Y837" s="476">
        <f t="shared" si="280"/>
        <v>129.83378809999999</v>
      </c>
      <c r="Z837" s="478">
        <f t="shared" si="281"/>
        <v>15.477961320000002</v>
      </c>
      <c r="AA837" s="465">
        <f t="shared" si="282"/>
        <v>1454.1034491280002</v>
      </c>
      <c r="AB837" s="429">
        <f t="shared" si="283"/>
        <v>0.25201099638266899</v>
      </c>
      <c r="AC837" s="454">
        <f t="shared" si="284"/>
        <v>108.62090906233067</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99.682426000000007</v>
      </c>
      <c r="V839" s="475">
        <f t="shared" si="277"/>
        <v>264.49520643</v>
      </c>
      <c r="W839" s="460">
        <f t="shared" si="278"/>
        <v>399.854918328</v>
      </c>
      <c r="X839" s="476">
        <f t="shared" si="279"/>
        <v>299.47627854000001</v>
      </c>
      <c r="Y839" s="476">
        <f t="shared" si="280"/>
        <v>129.53020236</v>
      </c>
      <c r="Z839" s="478">
        <f t="shared" si="281"/>
        <v>6.6684728460000002</v>
      </c>
      <c r="AA839" s="465">
        <f t="shared" si="282"/>
        <v>1199.7075045040001</v>
      </c>
      <c r="AB839" s="429">
        <f t="shared" si="283"/>
        <v>0.20792157790363952</v>
      </c>
      <c r="AC839" s="454">
        <f t="shared" si="284"/>
        <v>104.93558651708209</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100.1146976</v>
      </c>
      <c r="V840" s="475">
        <f t="shared" si="277"/>
        <v>264.45122964000001</v>
      </c>
      <c r="W840" s="460">
        <f t="shared" si="278"/>
        <v>348.36045122399997</v>
      </c>
      <c r="X840" s="476">
        <f t="shared" si="279"/>
        <v>257.77727007999999</v>
      </c>
      <c r="Y840" s="476">
        <f t="shared" si="280"/>
        <v>114.71093497999999</v>
      </c>
      <c r="Z840" s="478">
        <f t="shared" si="281"/>
        <v>8.4241726020000005</v>
      </c>
      <c r="AA840" s="465">
        <f t="shared" si="282"/>
        <v>1093.8387561259999</v>
      </c>
      <c r="AB840" s="429">
        <f t="shared" si="283"/>
        <v>0.18957344126967068</v>
      </c>
      <c r="AC840" s="454">
        <f t="shared" si="284"/>
        <v>105.15536645888642</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97.028604399999992</v>
      </c>
      <c r="V841" s="475">
        <f t="shared" ref="V841:V904" si="298">IFERROR(V$5*I841,"")</f>
        <v>238.83412878000001</v>
      </c>
      <c r="W841" s="460">
        <f t="shared" ref="W841:W904" si="299">IFERROR(W$5*K841,"")</f>
        <v>354.63492860399998</v>
      </c>
      <c r="X841" s="476">
        <f t="shared" ref="X841:X904" si="300">IFERROR(X$5*M841,"")</f>
        <v>255.31026157000002</v>
      </c>
      <c r="Y841" s="476">
        <f t="shared" ref="Y841:Y904" si="301">IFERROR(Y$5*O841,"")</f>
        <v>107.49298386</v>
      </c>
      <c r="Z841" s="478">
        <f t="shared" ref="Z841:Z904" si="302">IFERROR(Z$5*Q841,"")</f>
        <v>8.1370548620000012</v>
      </c>
      <c r="AA841" s="465">
        <f t="shared" ref="AA841:AA904" si="303">IFERROR(SUM(U841:Z841),"")</f>
        <v>1061.4379620760001</v>
      </c>
      <c r="AB841" s="429">
        <f t="shared" ref="AB841:AB904" si="304">IF(OR(AA841="", AA841=0), "", AA841/$AA$5)</f>
        <v>0.18395805235285964</v>
      </c>
      <c r="AC841" s="454">
        <f t="shared" ref="AC841:AC904" si="305">IF(OR(AB841="", AB841=0), "", IF(AN841&gt;0, AB841/AN841*100, ""))</f>
        <v>105.95640216222893</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61.067732799999995</v>
      </c>
      <c r="V842" s="475">
        <f t="shared" si="298"/>
        <v>161.74267902</v>
      </c>
      <c r="W842" s="460">
        <f t="shared" si="299"/>
        <v>231.91646491199998</v>
      </c>
      <c r="X842" s="476">
        <f t="shared" si="300"/>
        <v>177.20143178000001</v>
      </c>
      <c r="Y842" s="476">
        <f t="shared" si="301"/>
        <v>77.858508739999991</v>
      </c>
      <c r="Z842" s="478">
        <f t="shared" si="302"/>
        <v>5.5477060759999999</v>
      </c>
      <c r="AA842" s="465">
        <f t="shared" si="303"/>
        <v>715.33452332800005</v>
      </c>
      <c r="AB842" s="429">
        <f t="shared" si="304"/>
        <v>0.12397478740519932</v>
      </c>
      <c r="AC842" s="454">
        <f t="shared" si="305"/>
        <v>104.20735711362327</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108.40725440000001</v>
      </c>
      <c r="V843" s="475">
        <f t="shared" si="298"/>
        <v>295.65917199</v>
      </c>
      <c r="W843" s="460">
        <f t="shared" si="299"/>
        <v>470.577857704</v>
      </c>
      <c r="X843" s="476">
        <f t="shared" si="300"/>
        <v>361.23431663999997</v>
      </c>
      <c r="Y843" s="476">
        <f t="shared" si="301"/>
        <v>159.94842184000001</v>
      </c>
      <c r="Z843" s="478">
        <f t="shared" si="302"/>
        <v>12.044816962000001</v>
      </c>
      <c r="AA843" s="465">
        <f t="shared" si="303"/>
        <v>1407.8718395359999</v>
      </c>
      <c r="AB843" s="429">
        <f t="shared" si="304"/>
        <v>0.24399858570814556</v>
      </c>
      <c r="AC843" s="454">
        <f t="shared" si="305"/>
        <v>103.39846570557864</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88.279764800000009</v>
      </c>
      <c r="V844" s="475">
        <f t="shared" si="298"/>
        <v>231.08450391</v>
      </c>
      <c r="W844" s="460">
        <f t="shared" si="299"/>
        <v>341.230118124</v>
      </c>
      <c r="X844" s="476">
        <f t="shared" si="300"/>
        <v>228.78581493000002</v>
      </c>
      <c r="Y844" s="476">
        <f t="shared" si="301"/>
        <v>100.46795222000002</v>
      </c>
      <c r="Z844" s="478">
        <f t="shared" si="302"/>
        <v>7.4533308259999993</v>
      </c>
      <c r="AA844" s="465">
        <f t="shared" si="303"/>
        <v>997.30148481000003</v>
      </c>
      <c r="AB844" s="429">
        <f t="shared" si="304"/>
        <v>0.17284254502772964</v>
      </c>
      <c r="AC844" s="454">
        <f t="shared" si="305"/>
        <v>107.08232975182115</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106.31020239999999</v>
      </c>
      <c r="V845" s="475">
        <f t="shared" si="298"/>
        <v>279.58808943000003</v>
      </c>
      <c r="W845" s="460">
        <f t="shared" si="299"/>
        <v>391.43760230800001</v>
      </c>
      <c r="X845" s="476">
        <f t="shared" si="300"/>
        <v>298.70596589000002</v>
      </c>
      <c r="Y845" s="476">
        <f t="shared" si="301"/>
        <v>130.59295410000001</v>
      </c>
      <c r="Z845" s="478">
        <f t="shared" si="302"/>
        <v>9.4036448059999991</v>
      </c>
      <c r="AA845" s="465">
        <f t="shared" si="303"/>
        <v>1216.0384589340001</v>
      </c>
      <c r="AB845" s="429">
        <f t="shared" si="304"/>
        <v>0.21075189929532065</v>
      </c>
      <c r="AC845" s="454">
        <f t="shared" si="305"/>
        <v>104.4426496019563</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75.190922</v>
      </c>
      <c r="V846" s="475">
        <f t="shared" si="298"/>
        <v>182.75013081</v>
      </c>
      <c r="W846" s="460">
        <f t="shared" si="299"/>
        <v>272.14671234000002</v>
      </c>
      <c r="X846" s="476">
        <f t="shared" si="300"/>
        <v>181.96426855999999</v>
      </c>
      <c r="Y846" s="476">
        <f t="shared" si="301"/>
        <v>79.919436860000005</v>
      </c>
      <c r="Z846" s="478">
        <f t="shared" si="302"/>
        <v>6.0962534540000011</v>
      </c>
      <c r="AA846" s="465">
        <f t="shared" si="303"/>
        <v>798.06772402399997</v>
      </c>
      <c r="AB846" s="429">
        <f t="shared" si="304"/>
        <v>0.13831329705788561</v>
      </c>
      <c r="AC846" s="454">
        <f t="shared" si="305"/>
        <v>106.76620928679988</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108.45037799999999</v>
      </c>
      <c r="V847" s="475">
        <f t="shared" si="298"/>
        <v>263.97117279000003</v>
      </c>
      <c r="W847" s="460">
        <f t="shared" si="299"/>
        <v>422.77354808000001</v>
      </c>
      <c r="X847" s="476">
        <f t="shared" si="300"/>
        <v>306.56979759000001</v>
      </c>
      <c r="Y847" s="476">
        <f t="shared" si="301"/>
        <v>134.33704255999999</v>
      </c>
      <c r="Z847" s="478">
        <f t="shared" si="302"/>
        <v>8.2508273519999999</v>
      </c>
      <c r="AA847" s="465">
        <f t="shared" si="303"/>
        <v>1244.3527663719999</v>
      </c>
      <c r="AB847" s="429">
        <f t="shared" si="304"/>
        <v>0.21565905829670709</v>
      </c>
      <c r="AC847" s="454">
        <f t="shared" si="305"/>
        <v>104.70896242963912</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100.73934799999999</v>
      </c>
      <c r="V848" s="475">
        <f t="shared" si="298"/>
        <v>239.60661074999999</v>
      </c>
      <c r="W848" s="460">
        <f t="shared" si="299"/>
        <v>382.09558298399998</v>
      </c>
      <c r="X848" s="476">
        <f t="shared" si="300"/>
        <v>293.90619485999997</v>
      </c>
      <c r="Y848" s="476">
        <f t="shared" si="301"/>
        <v>120.87498846</v>
      </c>
      <c r="Z848" s="478">
        <f t="shared" si="302"/>
        <v>7.1381535919999992</v>
      </c>
      <c r="AA848" s="465">
        <f t="shared" si="303"/>
        <v>1144.3608786459997</v>
      </c>
      <c r="AB848" s="429">
        <f t="shared" si="304"/>
        <v>0.19832944170641242</v>
      </c>
      <c r="AC848" s="454">
        <f t="shared" si="305"/>
        <v>104.58333289112807</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69.831372400000006</v>
      </c>
      <c r="V849" s="475">
        <f t="shared" si="298"/>
        <v>166.81238379000001</v>
      </c>
      <c r="W849" s="460">
        <f t="shared" si="299"/>
        <v>230.61926069999998</v>
      </c>
      <c r="X849" s="476">
        <f t="shared" si="300"/>
        <v>162.33696223000001</v>
      </c>
      <c r="Y849" s="476">
        <f t="shared" si="301"/>
        <v>61.990613260000003</v>
      </c>
      <c r="Z849" s="478">
        <f t="shared" si="302"/>
        <v>5.2506194000000006</v>
      </c>
      <c r="AA849" s="465">
        <f t="shared" si="303"/>
        <v>696.84121178000009</v>
      </c>
      <c r="AB849" s="429">
        <f t="shared" si="304"/>
        <v>0.12076970741421146</v>
      </c>
      <c r="AC849" s="454">
        <f t="shared" si="305"/>
        <v>108.49260622223787</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87.332611599999993</v>
      </c>
      <c r="V850" s="475">
        <f t="shared" si="298"/>
        <v>225.55652183999999</v>
      </c>
      <c r="W850" s="460">
        <f t="shared" si="299"/>
        <v>337.40704881200003</v>
      </c>
      <c r="X850" s="476">
        <f t="shared" si="300"/>
        <v>250.51687415999999</v>
      </c>
      <c r="Y850" s="476">
        <f t="shared" si="301"/>
        <v>112.55381204000001</v>
      </c>
      <c r="Z850" s="478">
        <f t="shared" si="302"/>
        <v>6.4478878499999999</v>
      </c>
      <c r="AA850" s="465">
        <f t="shared" si="303"/>
        <v>1019.814756302</v>
      </c>
      <c r="AB850" s="429">
        <f t="shared" si="304"/>
        <v>0.17674432518232236</v>
      </c>
      <c r="AC850" s="454">
        <f t="shared" si="305"/>
        <v>104.25101999011454</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45.654867599999996</v>
      </c>
      <c r="V853" s="475">
        <f t="shared" si="298"/>
        <v>132.34282542</v>
      </c>
      <c r="W853" s="460">
        <f t="shared" si="299"/>
        <v>180.693637448</v>
      </c>
      <c r="X853" s="476">
        <f t="shared" si="300"/>
        <v>119.08914876999999</v>
      </c>
      <c r="Y853" s="476">
        <f t="shared" si="301"/>
        <v>45.365366999999999</v>
      </c>
      <c r="Z853" s="478">
        <f t="shared" si="302"/>
        <v>3.8655445419999999</v>
      </c>
      <c r="AA853" s="465">
        <f t="shared" si="303"/>
        <v>527.01139077999994</v>
      </c>
      <c r="AB853" s="429">
        <f t="shared" si="304"/>
        <v>9.1336462873483529E-2</v>
      </c>
      <c r="AC853" s="454">
        <f t="shared" si="305"/>
        <v>111.06337252484273</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161.33726200000001</v>
      </c>
      <c r="V854" s="475">
        <f t="shared" si="298"/>
        <v>476.61077646000001</v>
      </c>
      <c r="W854" s="460">
        <f t="shared" si="299"/>
        <v>688.091756928</v>
      </c>
      <c r="X854" s="476">
        <f t="shared" si="300"/>
        <v>535.22299305000001</v>
      </c>
      <c r="Y854" s="476">
        <f t="shared" si="301"/>
        <v>214.64883112000001</v>
      </c>
      <c r="Z854" s="478">
        <f t="shared" si="302"/>
        <v>15.860125594000001</v>
      </c>
      <c r="AA854" s="465">
        <f t="shared" si="303"/>
        <v>2091.7717451519998</v>
      </c>
      <c r="AB854" s="429">
        <f t="shared" si="304"/>
        <v>0.36252543243535523</v>
      </c>
      <c r="AC854" s="454">
        <f t="shared" si="305"/>
        <v>105.96621706390603</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58.008544799999996</v>
      </c>
      <c r="V855" s="475">
        <f t="shared" si="298"/>
        <v>189.89026641000001</v>
      </c>
      <c r="W855" s="460">
        <f t="shared" si="299"/>
        <v>303.03808261999995</v>
      </c>
      <c r="X855" s="476">
        <f t="shared" si="300"/>
        <v>212.26541614000001</v>
      </c>
      <c r="Y855" s="476">
        <f t="shared" si="301"/>
        <v>88.339696320000002</v>
      </c>
      <c r="Z855" s="478">
        <f t="shared" si="302"/>
        <v>9.8035254740000006</v>
      </c>
      <c r="AA855" s="465">
        <f t="shared" si="303"/>
        <v>861.34553176400004</v>
      </c>
      <c r="AB855" s="429">
        <f t="shared" si="304"/>
        <v>0.14927998817400348</v>
      </c>
      <c r="AC855" s="454">
        <f t="shared" si="305"/>
        <v>107.09926636559834</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105.92069719999999</v>
      </c>
      <c r="V856" s="475">
        <f t="shared" si="298"/>
        <v>335.95286517</v>
      </c>
      <c r="W856" s="460">
        <f t="shared" si="299"/>
        <v>489.14359637599995</v>
      </c>
      <c r="X856" s="476">
        <f t="shared" si="300"/>
        <v>370.51981631000001</v>
      </c>
      <c r="Y856" s="476">
        <f t="shared" si="301"/>
        <v>155.4274059</v>
      </c>
      <c r="Z856" s="478">
        <f t="shared" si="302"/>
        <v>11.153836522000001</v>
      </c>
      <c r="AA856" s="465">
        <f t="shared" si="303"/>
        <v>1468.1182174779997</v>
      </c>
      <c r="AB856" s="429">
        <f t="shared" si="304"/>
        <v>0.25443989904298087</v>
      </c>
      <c r="AC856" s="454">
        <f t="shared" si="305"/>
        <v>105.88606090927036</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221.12604640000001</v>
      </c>
      <c r="V858" s="475">
        <f t="shared" si="298"/>
        <v>614.10806613</v>
      </c>
      <c r="W858" s="460">
        <f t="shared" si="299"/>
        <v>992.76609819599992</v>
      </c>
      <c r="X858" s="476">
        <f t="shared" si="300"/>
        <v>963.66581473999997</v>
      </c>
      <c r="Y858" s="476">
        <f t="shared" si="301"/>
        <v>486.72502701999997</v>
      </c>
      <c r="Z858" s="478">
        <f t="shared" si="302"/>
        <v>30.578017505999998</v>
      </c>
      <c r="AA858" s="465">
        <f t="shared" si="303"/>
        <v>3308.9690699919993</v>
      </c>
      <c r="AB858" s="429">
        <f t="shared" si="304"/>
        <v>0.57347817504194099</v>
      </c>
      <c r="AC858" s="454">
        <f t="shared" si="305"/>
        <v>95.217702973314971</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134.52172040000002</v>
      </c>
      <c r="V859" s="475">
        <f t="shared" si="298"/>
        <v>395.47908855000003</v>
      </c>
      <c r="W859" s="460">
        <f t="shared" si="299"/>
        <v>655.00632722</v>
      </c>
      <c r="X859" s="476">
        <f t="shared" si="300"/>
        <v>621.96456361000003</v>
      </c>
      <c r="Y859" s="476">
        <f t="shared" si="301"/>
        <v>342.32104592000002</v>
      </c>
      <c r="Z859" s="478">
        <f t="shared" si="302"/>
        <v>18.223165557999998</v>
      </c>
      <c r="AA859" s="465">
        <f t="shared" si="303"/>
        <v>2167.515911258</v>
      </c>
      <c r="AB859" s="429">
        <f t="shared" si="304"/>
        <v>0.37565267092859617</v>
      </c>
      <c r="AC859" s="454">
        <f t="shared" si="305"/>
        <v>93.856120609248507</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236.83522360000003</v>
      </c>
      <c r="V860" s="475">
        <f t="shared" si="298"/>
        <v>668.80562345999999</v>
      </c>
      <c r="W860" s="460">
        <f t="shared" si="299"/>
        <v>1045.3815144600001</v>
      </c>
      <c r="X860" s="476">
        <f t="shared" si="300"/>
        <v>1011.3497636799999</v>
      </c>
      <c r="Y860" s="476">
        <f t="shared" si="301"/>
        <v>506.81082038</v>
      </c>
      <c r="Z860" s="478">
        <f t="shared" si="302"/>
        <v>26.759136697999999</v>
      </c>
      <c r="AA860" s="465">
        <f t="shared" si="303"/>
        <v>3495.9420822779998</v>
      </c>
      <c r="AB860" s="429">
        <f t="shared" si="304"/>
        <v>0.6058825099268631</v>
      </c>
      <c r="AC860" s="454">
        <f t="shared" si="305"/>
        <v>95.815969844213512</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178.26503920000002</v>
      </c>
      <c r="V861" s="475">
        <f t="shared" si="298"/>
        <v>517.44641363999995</v>
      </c>
      <c r="W861" s="460">
        <f t="shared" si="299"/>
        <v>793.06172799599995</v>
      </c>
      <c r="X861" s="476">
        <f t="shared" si="300"/>
        <v>757.91970585000001</v>
      </c>
      <c r="Y861" s="476">
        <f t="shared" si="301"/>
        <v>396.05224759999999</v>
      </c>
      <c r="Z861" s="478">
        <f t="shared" si="302"/>
        <v>23.129813978000001</v>
      </c>
      <c r="AA861" s="465">
        <f t="shared" si="303"/>
        <v>2665.8749482640001</v>
      </c>
      <c r="AB861" s="429">
        <f t="shared" si="304"/>
        <v>0.46202338791403813</v>
      </c>
      <c r="AC861" s="454">
        <f t="shared" si="305"/>
        <v>95.280985925342264</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15.511321199999999</v>
      </c>
      <c r="V863" s="475">
        <f t="shared" si="298"/>
        <v>107.86399415999999</v>
      </c>
      <c r="W863" s="460">
        <f t="shared" si="299"/>
        <v>127.330434928</v>
      </c>
      <c r="X863" s="476">
        <f t="shared" si="300"/>
        <v>116.75454934999999</v>
      </c>
      <c r="Y863" s="476">
        <f t="shared" si="301"/>
        <v>74.773826880000001</v>
      </c>
      <c r="Z863" s="478">
        <f t="shared" si="302"/>
        <v>3.6530997520000001</v>
      </c>
      <c r="AA863" s="465">
        <f t="shared" si="303"/>
        <v>445.88722626999999</v>
      </c>
      <c r="AB863" s="429">
        <f t="shared" si="304"/>
        <v>7.7276815644714031E-2</v>
      </c>
      <c r="AC863" s="454">
        <f t="shared" si="305"/>
        <v>94.815187437691833</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38.202108000000003</v>
      </c>
      <c r="V864" s="475">
        <f t="shared" si="298"/>
        <v>71.959095000000005</v>
      </c>
      <c r="W864" s="460">
        <f t="shared" si="299"/>
        <v>220.854751472</v>
      </c>
      <c r="X864" s="476">
        <f t="shared" si="300"/>
        <v>149.94327390000001</v>
      </c>
      <c r="Y864" s="476">
        <f t="shared" si="301"/>
        <v>70.673899800000001</v>
      </c>
      <c r="Z864" s="478">
        <f t="shared" si="302"/>
        <v>4.39324242</v>
      </c>
      <c r="AA864" s="465">
        <f t="shared" si="303"/>
        <v>556.02637059199992</v>
      </c>
      <c r="AB864" s="429">
        <f t="shared" si="304"/>
        <v>9.6365055561871735E-2</v>
      </c>
      <c r="AC864" s="454">
        <f t="shared" si="305"/>
        <v>101.42496807652685</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89.846901599999995</v>
      </c>
      <c r="V865" s="475">
        <f t="shared" si="298"/>
        <v>33.381176400000001</v>
      </c>
      <c r="W865" s="460">
        <f t="shared" si="299"/>
        <v>109.732801788</v>
      </c>
      <c r="X865" s="476">
        <f t="shared" si="300"/>
        <v>91.486140390000003</v>
      </c>
      <c r="Y865" s="476">
        <f t="shared" si="301"/>
        <v>38.361099019999997</v>
      </c>
      <c r="Z865" s="478">
        <f t="shared" si="302"/>
        <v>2.7373692419999998</v>
      </c>
      <c r="AA865" s="465">
        <f t="shared" si="303"/>
        <v>365.54548843999999</v>
      </c>
      <c r="AB865" s="429">
        <f t="shared" si="304"/>
        <v>6.3352770960138652E-2</v>
      </c>
      <c r="AC865" s="454">
        <f t="shared" si="305"/>
        <v>92.871724545197594</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92.602583199999998</v>
      </c>
      <c r="V866" s="475">
        <f t="shared" si="298"/>
        <v>67.621041540000007</v>
      </c>
      <c r="W866" s="460">
        <f t="shared" si="299"/>
        <v>149.58290123999998</v>
      </c>
      <c r="X866" s="476">
        <f t="shared" si="300"/>
        <v>236.7214443</v>
      </c>
      <c r="Y866" s="476">
        <f t="shared" si="301"/>
        <v>107.46161304</v>
      </c>
      <c r="Z866" s="478">
        <f t="shared" si="302"/>
        <v>6.680046216</v>
      </c>
      <c r="AA866" s="465">
        <f t="shared" si="303"/>
        <v>660.669629536</v>
      </c>
      <c r="AB866" s="429">
        <f t="shared" si="304"/>
        <v>0.11450080234592722</v>
      </c>
      <c r="AC866" s="454">
        <f t="shared" si="305"/>
        <v>84.709566076059303</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121.61903679999999</v>
      </c>
      <c r="V869" s="475">
        <f t="shared" si="298"/>
        <v>382.70803545000001</v>
      </c>
      <c r="W869" s="460">
        <f t="shared" si="299"/>
        <v>514.72586753200005</v>
      </c>
      <c r="X869" s="476">
        <f t="shared" si="300"/>
        <v>352.87663830000002</v>
      </c>
      <c r="Y869" s="476">
        <f t="shared" si="301"/>
        <v>153.49156368000001</v>
      </c>
      <c r="Z869" s="478">
        <f t="shared" si="302"/>
        <v>9.2613196099999993</v>
      </c>
      <c r="AA869" s="465">
        <f t="shared" si="303"/>
        <v>1534.682461372</v>
      </c>
      <c r="AB869" s="429">
        <f t="shared" si="304"/>
        <v>0.26597616314939343</v>
      </c>
      <c r="AC869" s="454">
        <f t="shared" si="305"/>
        <v>108.15519328244754</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72.183167999999995</v>
      </c>
      <c r="V870" s="475">
        <f t="shared" si="298"/>
        <v>190.1326167</v>
      </c>
      <c r="W870" s="460">
        <f t="shared" si="299"/>
        <v>338.16319023199998</v>
      </c>
      <c r="X870" s="476">
        <f t="shared" si="300"/>
        <v>280.10524330999999</v>
      </c>
      <c r="Y870" s="476">
        <f t="shared" si="301"/>
        <v>129.4373257</v>
      </c>
      <c r="Z870" s="478">
        <f t="shared" si="302"/>
        <v>6.9319634679999993</v>
      </c>
      <c r="AA870" s="465">
        <f t="shared" si="303"/>
        <v>1016.95350741</v>
      </c>
      <c r="AB870" s="429">
        <f t="shared" si="304"/>
        <v>0.17624844149220104</v>
      </c>
      <c r="AC870" s="454">
        <f t="shared" si="305"/>
        <v>100.23236685457294</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63.940114800000003</v>
      </c>
      <c r="V871" s="475">
        <f t="shared" si="298"/>
        <v>186.77743227000002</v>
      </c>
      <c r="W871" s="460">
        <f t="shared" si="299"/>
        <v>328.55182520399995</v>
      </c>
      <c r="X871" s="476">
        <f t="shared" si="300"/>
        <v>217.92864006999997</v>
      </c>
      <c r="Y871" s="476">
        <f t="shared" si="301"/>
        <v>114.44636426</v>
      </c>
      <c r="Z871" s="478">
        <f t="shared" si="302"/>
        <v>6.2907015720000006</v>
      </c>
      <c r="AA871" s="465">
        <f t="shared" si="303"/>
        <v>917.93507817600005</v>
      </c>
      <c r="AB871" s="429">
        <f t="shared" si="304"/>
        <v>0.15908753521247834</v>
      </c>
      <c r="AC871" s="454">
        <f t="shared" si="305"/>
        <v>103.11291590723881</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65.83732479999999</v>
      </c>
      <c r="V872" s="475">
        <f t="shared" si="298"/>
        <v>175.84366292999999</v>
      </c>
      <c r="W872" s="460">
        <f t="shared" si="299"/>
        <v>194.05878348799999</v>
      </c>
      <c r="X872" s="476">
        <f t="shared" si="300"/>
        <v>81.067976780000009</v>
      </c>
      <c r="Y872" s="476">
        <f t="shared" si="301"/>
        <v>19.582110880000002</v>
      </c>
      <c r="Z872" s="478">
        <f t="shared" si="302"/>
        <v>1.5147663379999998</v>
      </c>
      <c r="AA872" s="465">
        <f t="shared" si="303"/>
        <v>537.90462521599989</v>
      </c>
      <c r="AB872" s="429">
        <f t="shared" si="304"/>
        <v>9.3224371787868271E-2</v>
      </c>
      <c r="AC872" s="454">
        <f t="shared" si="305"/>
        <v>128.06649249213734</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53.899140799999998</v>
      </c>
      <c r="V875" s="475">
        <f t="shared" si="298"/>
        <v>133.01481491999999</v>
      </c>
      <c r="W875" s="460">
        <f t="shared" si="299"/>
        <v>154.635509184</v>
      </c>
      <c r="X875" s="476">
        <f t="shared" si="300"/>
        <v>88.251518059999995</v>
      </c>
      <c r="Y875" s="476">
        <f t="shared" si="301"/>
        <v>34.993510720000003</v>
      </c>
      <c r="Z875" s="478">
        <f t="shared" si="302"/>
        <v>3.4187514179999998</v>
      </c>
      <c r="AA875" s="465">
        <f t="shared" si="303"/>
        <v>468.21324510200003</v>
      </c>
      <c r="AB875" s="429">
        <f t="shared" si="304"/>
        <v>8.114614299861353E-2</v>
      </c>
      <c r="AC875" s="454">
        <f t="shared" si="305"/>
        <v>113.36289371871511</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74.689366800000002</v>
      </c>
      <c r="V876" s="475">
        <f t="shared" si="298"/>
        <v>184.58090937</v>
      </c>
      <c r="W876" s="460">
        <f t="shared" si="299"/>
        <v>244.02489729199999</v>
      </c>
      <c r="X876" s="476">
        <f t="shared" si="300"/>
        <v>159.61624800000001</v>
      </c>
      <c r="Y876" s="476">
        <f t="shared" si="301"/>
        <v>60.326228200000003</v>
      </c>
      <c r="Z876" s="478">
        <f t="shared" si="302"/>
        <v>5.3390168639999995</v>
      </c>
      <c r="AA876" s="465">
        <f t="shared" si="303"/>
        <v>728.57666652599994</v>
      </c>
      <c r="AB876" s="429">
        <f t="shared" si="304"/>
        <v>0.12626978622634313</v>
      </c>
      <c r="AC876" s="454">
        <f t="shared" si="305"/>
        <v>110.70071417337304</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75.061507599999999</v>
      </c>
      <c r="V877" s="475">
        <f t="shared" si="298"/>
        <v>200.8061874</v>
      </c>
      <c r="W877" s="460">
        <f t="shared" si="299"/>
        <v>262.80626963599997</v>
      </c>
      <c r="X877" s="476">
        <f t="shared" si="300"/>
        <v>147.02639288</v>
      </c>
      <c r="Y877" s="476">
        <f t="shared" si="301"/>
        <v>54.426554520000003</v>
      </c>
      <c r="Z877" s="478">
        <f t="shared" si="302"/>
        <v>5.4028295360000005</v>
      </c>
      <c r="AA877" s="465">
        <f t="shared" si="303"/>
        <v>745.52974157199992</v>
      </c>
      <c r="AB877" s="429">
        <f t="shared" si="304"/>
        <v>0.12920792748214904</v>
      </c>
      <c r="AC877" s="454">
        <f t="shared" si="305"/>
        <v>115.08422090690121</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17.695077999999999</v>
      </c>
      <c r="V878" s="475">
        <f t="shared" si="298"/>
        <v>57.978512279999997</v>
      </c>
      <c r="W878" s="460">
        <f t="shared" si="299"/>
        <v>81.327178544000006</v>
      </c>
      <c r="X878" s="476">
        <f t="shared" si="300"/>
        <v>69.885204329999993</v>
      </c>
      <c r="Y878" s="476">
        <f t="shared" si="301"/>
        <v>29.98637768</v>
      </c>
      <c r="Z878" s="478">
        <f t="shared" si="302"/>
        <v>2.0267280300000001</v>
      </c>
      <c r="AA878" s="465">
        <f t="shared" si="303"/>
        <v>258.89907886399999</v>
      </c>
      <c r="AB878" s="429">
        <f t="shared" si="304"/>
        <v>4.4869857688734832E-2</v>
      </c>
      <c r="AC878" s="454">
        <f t="shared" si="305"/>
        <v>102.75397953155132</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46.646188799999997</v>
      </c>
      <c r="V879" s="475">
        <f t="shared" si="298"/>
        <v>141.86170674000002</v>
      </c>
      <c r="W879" s="460">
        <f t="shared" si="299"/>
        <v>195.974850696</v>
      </c>
      <c r="X879" s="476">
        <f t="shared" si="300"/>
        <v>134.28134169</v>
      </c>
      <c r="Y879" s="476">
        <f t="shared" si="301"/>
        <v>48.724962560000002</v>
      </c>
      <c r="Z879" s="478">
        <f t="shared" si="302"/>
        <v>4.1938722559999997</v>
      </c>
      <c r="AA879" s="465">
        <f t="shared" si="303"/>
        <v>571.68292274199996</v>
      </c>
      <c r="AB879" s="429">
        <f t="shared" si="304"/>
        <v>9.9078496142461003E-2</v>
      </c>
      <c r="AC879" s="454">
        <f t="shared" si="305"/>
        <v>111.21719512455191</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200.6399844</v>
      </c>
      <c r="V880" s="475">
        <f t="shared" si="298"/>
        <v>566.89014798000005</v>
      </c>
      <c r="W880" s="460">
        <f t="shared" si="299"/>
        <v>872.97459357600007</v>
      </c>
      <c r="X880" s="476">
        <f t="shared" si="300"/>
        <v>648.23652913000001</v>
      </c>
      <c r="Y880" s="476">
        <f t="shared" si="301"/>
        <v>268.78700394000003</v>
      </c>
      <c r="Z880" s="478">
        <f t="shared" si="302"/>
        <v>19.66063115</v>
      </c>
      <c r="AA880" s="465">
        <f t="shared" si="303"/>
        <v>2577.1888901759999</v>
      </c>
      <c r="AB880" s="429">
        <f t="shared" si="304"/>
        <v>0.44665318720554592</v>
      </c>
      <c r="AC880" s="454">
        <f t="shared" si="305"/>
        <v>105.88661482720663</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198.43288039999999</v>
      </c>
      <c r="V881" s="475">
        <f t="shared" si="298"/>
        <v>558.01366802999996</v>
      </c>
      <c r="W881" s="460">
        <f t="shared" si="299"/>
        <v>851.72737095599996</v>
      </c>
      <c r="X881" s="476">
        <f t="shared" si="300"/>
        <v>704.42180512999994</v>
      </c>
      <c r="Y881" s="476">
        <f t="shared" si="301"/>
        <v>306.55152383999996</v>
      </c>
      <c r="Z881" s="478">
        <f t="shared" si="302"/>
        <v>19.872015594000001</v>
      </c>
      <c r="AA881" s="465">
        <f t="shared" si="303"/>
        <v>2639.0192639499996</v>
      </c>
      <c r="AB881" s="429">
        <f t="shared" si="304"/>
        <v>0.45736902321490464</v>
      </c>
      <c r="AC881" s="454">
        <f t="shared" si="305"/>
        <v>102.44675552113785</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226.60914079999998</v>
      </c>
      <c r="V882" s="475">
        <f t="shared" si="298"/>
        <v>679.85469981000006</v>
      </c>
      <c r="W882" s="460">
        <f t="shared" si="299"/>
        <v>1001.30051006</v>
      </c>
      <c r="X882" s="476">
        <f t="shared" si="300"/>
        <v>756.64584710000008</v>
      </c>
      <c r="Y882" s="476">
        <f t="shared" si="301"/>
        <v>304.07296784000005</v>
      </c>
      <c r="Z882" s="478">
        <f t="shared" si="302"/>
        <v>20.113517342000002</v>
      </c>
      <c r="AA882" s="465">
        <f t="shared" si="303"/>
        <v>2988.5966829520003</v>
      </c>
      <c r="AB882" s="429">
        <f t="shared" si="304"/>
        <v>0.51795436446308496</v>
      </c>
      <c r="AC882" s="454">
        <f t="shared" si="305"/>
        <v>106.64161787094677</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152.8438452</v>
      </c>
      <c r="V883" s="475">
        <f t="shared" si="298"/>
        <v>428.02761923999998</v>
      </c>
      <c r="W883" s="460">
        <f t="shared" si="299"/>
        <v>656.90156644799993</v>
      </c>
      <c r="X883" s="476">
        <f t="shared" si="300"/>
        <v>557.38750572999993</v>
      </c>
      <c r="Y883" s="476">
        <f t="shared" si="301"/>
        <v>259.42583966000001</v>
      </c>
      <c r="Z883" s="478">
        <f t="shared" si="302"/>
        <v>16.370429169999998</v>
      </c>
      <c r="AA883" s="465">
        <f t="shared" si="303"/>
        <v>2070.9568054480001</v>
      </c>
      <c r="AB883" s="429">
        <f t="shared" si="304"/>
        <v>0.3589179905455806</v>
      </c>
      <c r="AC883" s="454">
        <f t="shared" si="305"/>
        <v>100.3960820132592</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218.7601516</v>
      </c>
      <c r="V884" s="475">
        <f t="shared" si="298"/>
        <v>633.89170845000001</v>
      </c>
      <c r="W884" s="460">
        <f t="shared" si="299"/>
        <v>955.50388678400009</v>
      </c>
      <c r="X884" s="476">
        <f t="shared" si="300"/>
        <v>724.76288055999999</v>
      </c>
      <c r="Y884" s="476">
        <f t="shared" si="301"/>
        <v>323.29971813999998</v>
      </c>
      <c r="Z884" s="478">
        <f t="shared" si="302"/>
        <v>22.267187615999998</v>
      </c>
      <c r="AA884" s="465">
        <f t="shared" si="303"/>
        <v>2878.4855331500003</v>
      </c>
      <c r="AB884" s="429">
        <f t="shared" si="304"/>
        <v>0.49887097628249572</v>
      </c>
      <c r="AC884" s="454">
        <f t="shared" si="305"/>
        <v>104.09911713095836</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145.46087439999999</v>
      </c>
      <c r="V885" s="475">
        <f t="shared" si="298"/>
        <v>470.09503709999996</v>
      </c>
      <c r="W885" s="460">
        <f t="shared" si="299"/>
        <v>816.38989723999998</v>
      </c>
      <c r="X885" s="476">
        <f t="shared" si="300"/>
        <v>833.51195281000003</v>
      </c>
      <c r="Y885" s="476">
        <f t="shared" si="301"/>
        <v>436.21948534000001</v>
      </c>
      <c r="Z885" s="478">
        <f t="shared" si="302"/>
        <v>22.920617432</v>
      </c>
      <c r="AA885" s="465">
        <f t="shared" si="303"/>
        <v>2724.5978643220001</v>
      </c>
      <c r="AB885" s="429">
        <f t="shared" si="304"/>
        <v>0.47220066972651648</v>
      </c>
      <c r="AC885" s="454">
        <f t="shared" si="305"/>
        <v>93.210318906583183</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126.8777528</v>
      </c>
      <c r="V886" s="475">
        <f t="shared" si="298"/>
        <v>427.40542142999999</v>
      </c>
      <c r="W886" s="460">
        <f t="shared" si="299"/>
        <v>748.24773175200005</v>
      </c>
      <c r="X886" s="476">
        <f t="shared" si="300"/>
        <v>705.96194687000002</v>
      </c>
      <c r="Y886" s="476">
        <f t="shared" si="301"/>
        <v>373.12224795999998</v>
      </c>
      <c r="Z886" s="478">
        <f t="shared" si="302"/>
        <v>20.788967541999998</v>
      </c>
      <c r="AA886" s="465">
        <f t="shared" si="303"/>
        <v>2402.4040683540002</v>
      </c>
      <c r="AB886" s="429">
        <f t="shared" si="304"/>
        <v>0.41636119035597924</v>
      </c>
      <c r="AC886" s="454">
        <f t="shared" si="305"/>
        <v>94.737288412043469</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98.329352</v>
      </c>
      <c r="V887" s="475">
        <f t="shared" si="298"/>
        <v>289.33911161999998</v>
      </c>
      <c r="W887" s="460">
        <f t="shared" si="299"/>
        <v>579.89322030400001</v>
      </c>
      <c r="X887" s="476">
        <f t="shared" si="300"/>
        <v>666.32776001999991</v>
      </c>
      <c r="Y887" s="476">
        <f t="shared" si="301"/>
        <v>381.50047763999999</v>
      </c>
      <c r="Z887" s="478">
        <f t="shared" si="302"/>
        <v>20.483653168</v>
      </c>
      <c r="AA887" s="465">
        <f t="shared" si="303"/>
        <v>2035.8735747520002</v>
      </c>
      <c r="AB887" s="429">
        <f t="shared" si="304"/>
        <v>0.35283770792928948</v>
      </c>
      <c r="AC887" s="454">
        <f t="shared" si="305"/>
        <v>87.763756066720617</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229.4610768</v>
      </c>
      <c r="V888" s="475">
        <f t="shared" si="298"/>
        <v>683.99386847999995</v>
      </c>
      <c r="W888" s="460">
        <f t="shared" si="299"/>
        <v>1105.771253164</v>
      </c>
      <c r="X888" s="476">
        <f t="shared" si="300"/>
        <v>942.72729150999999</v>
      </c>
      <c r="Y888" s="476">
        <f t="shared" si="301"/>
        <v>450.58778266000002</v>
      </c>
      <c r="Z888" s="478">
        <f t="shared" si="302"/>
        <v>27.602842754000001</v>
      </c>
      <c r="AA888" s="465">
        <f t="shared" si="303"/>
        <v>3440.1441153679998</v>
      </c>
      <c r="AB888" s="429">
        <f t="shared" si="304"/>
        <v>0.59621215171022524</v>
      </c>
      <c r="AC888" s="454">
        <f t="shared" si="305"/>
        <v>99.562716346650731</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134.5936596</v>
      </c>
      <c r="V889" s="475">
        <f t="shared" si="298"/>
        <v>394.24658598000002</v>
      </c>
      <c r="W889" s="460">
        <f t="shared" si="299"/>
        <v>692.521260676</v>
      </c>
      <c r="X889" s="476">
        <f t="shared" si="300"/>
        <v>710.95577775000004</v>
      </c>
      <c r="Y889" s="476">
        <f t="shared" si="301"/>
        <v>367.97531929999997</v>
      </c>
      <c r="Z889" s="478">
        <f t="shared" si="302"/>
        <v>19.538940128</v>
      </c>
      <c r="AA889" s="465">
        <f t="shared" si="303"/>
        <v>2319.8315434340002</v>
      </c>
      <c r="AB889" s="429">
        <f t="shared" si="304"/>
        <v>0.40205052745823228</v>
      </c>
      <c r="AC889" s="454">
        <f t="shared" si="305"/>
        <v>93.134622488032605</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60.415159200000005</v>
      </c>
      <c r="V891" s="475">
        <f t="shared" si="298"/>
        <v>169.49140533000002</v>
      </c>
      <c r="W891" s="460">
        <f t="shared" si="299"/>
        <v>198.90150919600001</v>
      </c>
      <c r="X891" s="476">
        <f t="shared" si="300"/>
        <v>134.41994129</v>
      </c>
      <c r="Y891" s="476">
        <f t="shared" si="301"/>
        <v>48.853346639999998</v>
      </c>
      <c r="Z891" s="478">
        <f t="shared" si="302"/>
        <v>4.8809577419999997</v>
      </c>
      <c r="AA891" s="465">
        <f t="shared" si="303"/>
        <v>616.96231939799998</v>
      </c>
      <c r="AB891" s="429">
        <f t="shared" si="304"/>
        <v>0.10692587857850953</v>
      </c>
      <c r="AC891" s="454">
        <f t="shared" si="305"/>
        <v>111.82718929692122</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139.42866119999999</v>
      </c>
      <c r="V893" s="475">
        <f t="shared" si="298"/>
        <v>320.13209942999998</v>
      </c>
      <c r="W893" s="460">
        <f t="shared" si="299"/>
        <v>443.99781474399998</v>
      </c>
      <c r="X893" s="476">
        <f t="shared" si="300"/>
        <v>334.14897651000001</v>
      </c>
      <c r="Y893" s="476">
        <f t="shared" si="301"/>
        <v>112.58163900000001</v>
      </c>
      <c r="Z893" s="478">
        <f t="shared" si="302"/>
        <v>4.0130028319999997</v>
      </c>
      <c r="AA893" s="465">
        <f t="shared" si="303"/>
        <v>1354.3021937159999</v>
      </c>
      <c r="AB893" s="429">
        <f t="shared" si="304"/>
        <v>0.23471441832166376</v>
      </c>
      <c r="AC893" s="454">
        <f t="shared" si="305"/>
        <v>109.55000403077257</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72.612363999999999</v>
      </c>
      <c r="V894" s="475">
        <f t="shared" si="298"/>
        <v>265.47677325000001</v>
      </c>
      <c r="W894" s="460">
        <f t="shared" si="299"/>
        <v>454.58636700400001</v>
      </c>
      <c r="X894" s="476">
        <f t="shared" si="300"/>
        <v>356.23806324999998</v>
      </c>
      <c r="Y894" s="476">
        <f t="shared" si="301"/>
        <v>169.34400574</v>
      </c>
      <c r="Z894" s="478">
        <f t="shared" si="302"/>
        <v>10.43754835</v>
      </c>
      <c r="AA894" s="465">
        <f t="shared" si="303"/>
        <v>1328.6951215940003</v>
      </c>
      <c r="AB894" s="429">
        <f t="shared" si="304"/>
        <v>0.23027645088284235</v>
      </c>
      <c r="AC894" s="454">
        <f t="shared" si="305"/>
        <v>101.80127188748784</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193.34881759999999</v>
      </c>
      <c r="V895" s="475">
        <f t="shared" si="298"/>
        <v>580.96726974000001</v>
      </c>
      <c r="W895" s="460">
        <f t="shared" si="299"/>
        <v>953.43025530800003</v>
      </c>
      <c r="X895" s="476">
        <f t="shared" si="300"/>
        <v>891.41387308999992</v>
      </c>
      <c r="Y895" s="476">
        <f t="shared" si="301"/>
        <v>443.68891510000003</v>
      </c>
      <c r="Z895" s="478">
        <f t="shared" si="302"/>
        <v>28.375824684000001</v>
      </c>
      <c r="AA895" s="465">
        <f t="shared" si="303"/>
        <v>3091.2249555219996</v>
      </c>
      <c r="AB895" s="429">
        <f t="shared" si="304"/>
        <v>0.53574089350467935</v>
      </c>
      <c r="AC895" s="454">
        <f t="shared" si="305"/>
        <v>96.419121212925987</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91.981380000000001</v>
      </c>
      <c r="V897" s="475">
        <f t="shared" si="298"/>
        <v>313.65730889999998</v>
      </c>
      <c r="W897" s="460">
        <f t="shared" si="299"/>
        <v>532.98822025999993</v>
      </c>
      <c r="X897" s="476">
        <f t="shared" si="300"/>
        <v>565.78890229000001</v>
      </c>
      <c r="Y897" s="476">
        <f t="shared" si="301"/>
        <v>312.92240584000001</v>
      </c>
      <c r="Z897" s="478">
        <f t="shared" si="302"/>
        <v>15.384794714000002</v>
      </c>
      <c r="AA897" s="465">
        <f t="shared" si="303"/>
        <v>1832.7230120040001</v>
      </c>
      <c r="AB897" s="429">
        <f t="shared" si="304"/>
        <v>0.31762963812894285</v>
      </c>
      <c r="AC897" s="454">
        <f t="shared" si="305"/>
        <v>91.346194702524059</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70.225133600000007</v>
      </c>
      <c r="V898" s="475">
        <f t="shared" si="298"/>
        <v>205.40851577999999</v>
      </c>
      <c r="W898" s="460">
        <f t="shared" si="299"/>
        <v>260.17075845199997</v>
      </c>
      <c r="X898" s="476">
        <f t="shared" si="300"/>
        <v>289.23686728000001</v>
      </c>
      <c r="Y898" s="476">
        <f t="shared" si="301"/>
        <v>140.70276157999999</v>
      </c>
      <c r="Z898" s="478">
        <f t="shared" si="302"/>
        <v>8.0758903639999993</v>
      </c>
      <c r="AA898" s="465">
        <f t="shared" si="303"/>
        <v>973.81992705599998</v>
      </c>
      <c r="AB898" s="429">
        <f t="shared" si="304"/>
        <v>0.16877295096291162</v>
      </c>
      <c r="AC898" s="454">
        <f t="shared" si="305"/>
        <v>94.820951859051817</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64.146844799999997</v>
      </c>
      <c r="V899" s="475">
        <f t="shared" si="298"/>
        <v>183.66828948</v>
      </c>
      <c r="W899" s="460">
        <f t="shared" si="299"/>
        <v>347.041410364</v>
      </c>
      <c r="X899" s="476">
        <f t="shared" si="300"/>
        <v>251.14912414999998</v>
      </c>
      <c r="Y899" s="476">
        <f t="shared" si="301"/>
        <v>105.65870812</v>
      </c>
      <c r="Z899" s="478">
        <f t="shared" si="302"/>
        <v>7.3585093699999993</v>
      </c>
      <c r="AA899" s="465">
        <f t="shared" si="303"/>
        <v>959.02288628400004</v>
      </c>
      <c r="AB899" s="429">
        <f t="shared" si="304"/>
        <v>0.16620847249289428</v>
      </c>
      <c r="AC899" s="454">
        <f t="shared" si="305"/>
        <v>105.23276152519739</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47.0858536</v>
      </c>
      <c r="V900" s="475">
        <f t="shared" si="298"/>
        <v>139.38028649999998</v>
      </c>
      <c r="W900" s="460">
        <f t="shared" si="299"/>
        <v>265.94270526399998</v>
      </c>
      <c r="X900" s="476">
        <f t="shared" si="300"/>
        <v>178.95223612000001</v>
      </c>
      <c r="Y900" s="476">
        <f t="shared" si="301"/>
        <v>75.105648799999997</v>
      </c>
      <c r="Z900" s="478">
        <f t="shared" si="302"/>
        <v>3.8259855539999998</v>
      </c>
      <c r="AA900" s="465">
        <f t="shared" si="303"/>
        <v>710.29271583799994</v>
      </c>
      <c r="AB900" s="429">
        <f t="shared" si="304"/>
        <v>0.12310099061317156</v>
      </c>
      <c r="AC900" s="454">
        <f t="shared" si="305"/>
        <v>107.37619013576357</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122.96967919999999</v>
      </c>
      <c r="V901" s="475">
        <f t="shared" si="298"/>
        <v>339.42967694999999</v>
      </c>
      <c r="W901" s="460">
        <f t="shared" si="299"/>
        <v>427.512635456</v>
      </c>
      <c r="X901" s="476">
        <f t="shared" si="300"/>
        <v>283.21836177</v>
      </c>
      <c r="Y901" s="476">
        <f t="shared" si="301"/>
        <v>108.65682108000001</v>
      </c>
      <c r="Z901" s="478">
        <f t="shared" si="302"/>
        <v>10.342174664</v>
      </c>
      <c r="AA901" s="465">
        <f t="shared" si="303"/>
        <v>1292.1293491199999</v>
      </c>
      <c r="AB901" s="429">
        <f t="shared" si="304"/>
        <v>0.2239392286169844</v>
      </c>
      <c r="AC901" s="454">
        <f t="shared" si="305"/>
        <v>110.87635052384303</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113.5753864</v>
      </c>
      <c r="V903" s="475">
        <f t="shared" si="298"/>
        <v>371.89079810999999</v>
      </c>
      <c r="W903" s="460">
        <f t="shared" si="299"/>
        <v>587.08157117600001</v>
      </c>
      <c r="X903" s="476">
        <f t="shared" si="300"/>
        <v>509.13762202999999</v>
      </c>
      <c r="Y903" s="476">
        <f t="shared" si="301"/>
        <v>235.21298342</v>
      </c>
      <c r="Z903" s="478">
        <f t="shared" si="302"/>
        <v>17.417749856</v>
      </c>
      <c r="AA903" s="465">
        <f t="shared" si="303"/>
        <v>1834.3161109919999</v>
      </c>
      <c r="AB903" s="429">
        <f t="shared" si="304"/>
        <v>0.31790573847348352</v>
      </c>
      <c r="AC903" s="454">
        <f t="shared" si="305"/>
        <v>100.106088191336</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149.3627788</v>
      </c>
      <c r="V904" s="475">
        <f t="shared" si="298"/>
        <v>460.98585117000005</v>
      </c>
      <c r="W904" s="460">
        <f t="shared" si="299"/>
        <v>739.58980139199991</v>
      </c>
      <c r="X904" s="476">
        <f t="shared" si="300"/>
        <v>649.88473397000007</v>
      </c>
      <c r="Y904" s="476">
        <f t="shared" si="301"/>
        <v>331.61784724</v>
      </c>
      <c r="Z904" s="478">
        <f t="shared" si="302"/>
        <v>18.220635558000001</v>
      </c>
      <c r="AA904" s="465">
        <f t="shared" si="303"/>
        <v>2349.6616481300002</v>
      </c>
      <c r="AB904" s="429">
        <f t="shared" si="304"/>
        <v>0.40722038962391688</v>
      </c>
      <c r="AC904" s="454">
        <f t="shared" si="305"/>
        <v>97.597202854497198</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78.397132400000004</v>
      </c>
      <c r="V905" s="475">
        <f t="shared" ref="V905:V968" si="319">IFERROR(V$5*I905,"")</f>
        <v>209.24263619999999</v>
      </c>
      <c r="W905" s="460">
        <f t="shared" ref="W905:W968" si="320">IFERROR(W$5*K905,"")</f>
        <v>329.78070184000001</v>
      </c>
      <c r="X905" s="476">
        <f t="shared" ref="X905:X968" si="321">IFERROR(X$5*M905,"")</f>
        <v>280.77858019999996</v>
      </c>
      <c r="Y905" s="476">
        <f t="shared" ref="Y905:Y968" si="322">IFERROR(Y$5*O905,"")</f>
        <v>127.55500916</v>
      </c>
      <c r="Z905" s="478">
        <f t="shared" ref="Z905:Z968" si="323">IFERROR(Z$5*Q905,"")</f>
        <v>7.7974415540000006</v>
      </c>
      <c r="AA905" s="465">
        <f t="shared" ref="AA905:AA968" si="324">IFERROR(SUM(U905:Z905),"")</f>
        <v>1033.551501354</v>
      </c>
      <c r="AB905" s="429">
        <f t="shared" ref="AB905:AB968" si="325">IF(OR(AA905="", AA905=0), "", AA905/$AA$5)</f>
        <v>0.17912504356221837</v>
      </c>
      <c r="AC905" s="454">
        <f t="shared" ref="AC905:AC968" si="326">IF(OR(AB905="", AB905=0), "", IF(AN905&gt;0, AB905/AN905*100, ""))</f>
        <v>100.57429198805978</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33.2516964</v>
      </c>
      <c r="V906" s="475">
        <f t="shared" si="319"/>
        <v>72.46070091</v>
      </c>
      <c r="W906" s="460">
        <f t="shared" si="320"/>
        <v>112.37597848</v>
      </c>
      <c r="X906" s="476">
        <f t="shared" si="321"/>
        <v>88.367190949999994</v>
      </c>
      <c r="Y906" s="476">
        <f t="shared" si="322"/>
        <v>30.478738160000002</v>
      </c>
      <c r="Z906" s="478">
        <f t="shared" si="323"/>
        <v>2.5891024099999997</v>
      </c>
      <c r="AA906" s="465">
        <f t="shared" si="324"/>
        <v>339.52340730999998</v>
      </c>
      <c r="AB906" s="429">
        <f t="shared" si="325"/>
        <v>5.8842878216637778E-2</v>
      </c>
      <c r="AC906" s="454">
        <f t="shared" si="326"/>
        <v>106.95942159651015</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26.047431199999998</v>
      </c>
      <c r="V907" s="475">
        <f t="shared" si="319"/>
        <v>59.217826590000001</v>
      </c>
      <c r="W907" s="460">
        <f t="shared" si="320"/>
        <v>68.778920815999996</v>
      </c>
      <c r="X907" s="476">
        <f t="shared" si="321"/>
        <v>41.812247849999999</v>
      </c>
      <c r="Y907" s="476">
        <f t="shared" si="322"/>
        <v>15.22375656</v>
      </c>
      <c r="Z907" s="478">
        <f t="shared" si="323"/>
        <v>1.5693658539999999</v>
      </c>
      <c r="AA907" s="465">
        <f t="shared" si="324"/>
        <v>212.64954887000002</v>
      </c>
      <c r="AB907" s="429">
        <f t="shared" si="325"/>
        <v>3.6854341225303296E-2</v>
      </c>
      <c r="AC907" s="454">
        <f t="shared" si="326"/>
        <v>112.85079525025365</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224.20653760000002</v>
      </c>
      <c r="V909" s="475">
        <f t="shared" si="319"/>
        <v>677.64669921000007</v>
      </c>
      <c r="W909" s="460">
        <f t="shared" si="320"/>
        <v>1076.274870728</v>
      </c>
      <c r="X909" s="476">
        <f t="shared" si="321"/>
        <v>907.71486124</v>
      </c>
      <c r="Y909" s="476">
        <f t="shared" si="322"/>
        <v>427.84012568000003</v>
      </c>
      <c r="Z909" s="478">
        <f t="shared" si="323"/>
        <v>26.595467272</v>
      </c>
      <c r="AA909" s="465">
        <f t="shared" si="324"/>
        <v>3340.2785617300005</v>
      </c>
      <c r="AB909" s="429">
        <f t="shared" si="325"/>
        <v>0.57890443010918557</v>
      </c>
      <c r="AC909" s="454">
        <f t="shared" si="326"/>
        <v>100.25263314808942</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111.64406840000001</v>
      </c>
      <c r="V910" s="475">
        <f t="shared" si="319"/>
        <v>316.41627770999997</v>
      </c>
      <c r="W910" s="460">
        <f t="shared" si="320"/>
        <v>500.79923640000004</v>
      </c>
      <c r="X910" s="476">
        <f t="shared" si="321"/>
        <v>438.20296847000003</v>
      </c>
      <c r="Y910" s="476">
        <f t="shared" si="322"/>
        <v>212.58638008</v>
      </c>
      <c r="Z910" s="478">
        <f t="shared" si="323"/>
        <v>12.839067866000001</v>
      </c>
      <c r="AA910" s="465">
        <f t="shared" si="324"/>
        <v>1592.487998926</v>
      </c>
      <c r="AB910" s="429">
        <f t="shared" si="325"/>
        <v>0.27599445388665511</v>
      </c>
      <c r="AC910" s="454">
        <f t="shared" si="326"/>
        <v>98.656418553559604</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39.882117600000001</v>
      </c>
      <c r="V911" s="475">
        <f t="shared" si="319"/>
        <v>107.58692060999999</v>
      </c>
      <c r="W911" s="460">
        <f t="shared" si="320"/>
        <v>169.56434325199999</v>
      </c>
      <c r="X911" s="476">
        <f t="shared" si="321"/>
        <v>144.36877380999999</v>
      </c>
      <c r="Y911" s="476">
        <f t="shared" si="322"/>
        <v>68.046428419999998</v>
      </c>
      <c r="Z911" s="478">
        <f t="shared" si="323"/>
        <v>4.2299131179999998</v>
      </c>
      <c r="AA911" s="465">
        <f t="shared" si="324"/>
        <v>533.67849680999996</v>
      </c>
      <c r="AB911" s="429">
        <f t="shared" si="325"/>
        <v>9.2491940521663776E-2</v>
      </c>
      <c r="AC911" s="454">
        <f t="shared" si="326"/>
        <v>99.803443188916404</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12.251805600000001</v>
      </c>
      <c r="V912" s="475">
        <f t="shared" si="319"/>
        <v>34.557314220000002</v>
      </c>
      <c r="W912" s="460">
        <f t="shared" si="320"/>
        <v>54.464690103999999</v>
      </c>
      <c r="X912" s="476">
        <f t="shared" si="321"/>
        <v>46.371780619999996</v>
      </c>
      <c r="Y912" s="476">
        <f t="shared" si="322"/>
        <v>21.31470766</v>
      </c>
      <c r="Z912" s="478">
        <f t="shared" si="323"/>
        <v>1.5471497400000001</v>
      </c>
      <c r="AA912" s="465">
        <f t="shared" si="324"/>
        <v>170.50744794400003</v>
      </c>
      <c r="AB912" s="429">
        <f t="shared" si="325"/>
        <v>2.9550684219064132E-2</v>
      </c>
      <c r="AC912" s="454">
        <f t="shared" si="326"/>
        <v>100.33547292638471</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10.737506</v>
      </c>
      <c r="V913" s="475">
        <f t="shared" si="319"/>
        <v>28.5890202</v>
      </c>
      <c r="W913" s="460">
        <f t="shared" si="320"/>
        <v>42.756934952000002</v>
      </c>
      <c r="X913" s="476">
        <f t="shared" si="321"/>
        <v>31.472435089999998</v>
      </c>
      <c r="Y913" s="476">
        <f t="shared" si="322"/>
        <v>13.0156417</v>
      </c>
      <c r="Z913" s="478">
        <f t="shared" si="323"/>
        <v>0.784489934</v>
      </c>
      <c r="AA913" s="465">
        <f t="shared" si="324"/>
        <v>127.35602787600003</v>
      </c>
      <c r="AB913" s="429">
        <f t="shared" si="325"/>
        <v>2.2072101884922014E-2</v>
      </c>
      <c r="AC913" s="454">
        <f t="shared" si="326"/>
        <v>106.23506663381484</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26.592157199999999</v>
      </c>
      <c r="V915" s="475">
        <f t="shared" si="319"/>
        <v>51.772383000000005</v>
      </c>
      <c r="W915" s="460">
        <f t="shared" si="320"/>
        <v>80.317627267999995</v>
      </c>
      <c r="X915" s="476">
        <f t="shared" si="321"/>
        <v>68.350898279999996</v>
      </c>
      <c r="Y915" s="476">
        <f t="shared" si="322"/>
        <v>23.426539639999998</v>
      </c>
      <c r="Z915" s="478">
        <f t="shared" si="323"/>
        <v>1.982681742</v>
      </c>
      <c r="AA915" s="465">
        <f t="shared" si="324"/>
        <v>252.44228712999998</v>
      </c>
      <c r="AB915" s="429">
        <f t="shared" si="325"/>
        <v>4.3750829658578856E-2</v>
      </c>
      <c r="AC915" s="454">
        <f t="shared" si="326"/>
        <v>104.84909068928437</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3.3641179999999999</v>
      </c>
      <c r="V916" s="475">
        <f t="shared" si="319"/>
        <v>6.1560193500000002</v>
      </c>
      <c r="W916" s="460">
        <f t="shared" si="320"/>
        <v>9.8015533440000002</v>
      </c>
      <c r="X916" s="476">
        <f t="shared" si="321"/>
        <v>8.2606413500000002</v>
      </c>
      <c r="Y916" s="476">
        <f t="shared" si="322"/>
        <v>2.8195102599999999</v>
      </c>
      <c r="Z916" s="478">
        <f t="shared" si="323"/>
        <v>0.24203153000000002</v>
      </c>
      <c r="AA916" s="465">
        <f t="shared" si="324"/>
        <v>30.643873834000001</v>
      </c>
      <c r="AB916" s="429">
        <f t="shared" si="325"/>
        <v>5.3108966783362221E-3</v>
      </c>
      <c r="AC916" s="454">
        <f t="shared" si="326"/>
        <v>104.73941009776711</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1.4418232</v>
      </c>
      <c r="V917" s="475">
        <f t="shared" si="319"/>
        <v>1.2615209099999998</v>
      </c>
      <c r="W917" s="460">
        <f t="shared" si="320"/>
        <v>1.9882432119999998</v>
      </c>
      <c r="X917" s="476">
        <f t="shared" si="321"/>
        <v>1.6928101099999999</v>
      </c>
      <c r="Y917" s="476">
        <f t="shared" si="322"/>
        <v>0.19246215999999999</v>
      </c>
      <c r="Z917" s="478">
        <f t="shared" si="323"/>
        <v>4.9598257999999992E-2</v>
      </c>
      <c r="AA917" s="465">
        <f t="shared" si="324"/>
        <v>6.6264578499999987</v>
      </c>
      <c r="AB917" s="429">
        <f t="shared" si="325"/>
        <v>1.1484329029462735E-3</v>
      </c>
      <c r="AC917" s="454">
        <f t="shared" si="326"/>
        <v>110.86196777050074</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8.6007832000000004</v>
      </c>
      <c r="V918" s="475">
        <f t="shared" si="319"/>
        <v>16.931456099999998</v>
      </c>
      <c r="W918" s="460">
        <f t="shared" si="320"/>
        <v>25.984908556000001</v>
      </c>
      <c r="X918" s="476">
        <f t="shared" si="321"/>
        <v>14.380761969999998</v>
      </c>
      <c r="Y918" s="476">
        <f t="shared" si="322"/>
        <v>4.3516795199999994</v>
      </c>
      <c r="Z918" s="478">
        <f t="shared" si="323"/>
        <v>0.37500308599999999</v>
      </c>
      <c r="AA918" s="465">
        <f t="shared" si="324"/>
        <v>70.624592432000014</v>
      </c>
      <c r="AB918" s="429">
        <f t="shared" si="325"/>
        <v>1.2239964026343158E-2</v>
      </c>
      <c r="AC918" s="454">
        <f t="shared" si="326"/>
        <v>116.27514037056108</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26.805303600000002</v>
      </c>
      <c r="V919" s="475">
        <f t="shared" si="319"/>
        <v>59.155525259999997</v>
      </c>
      <c r="W919" s="460">
        <f t="shared" si="320"/>
        <v>104.088190552</v>
      </c>
      <c r="X919" s="476">
        <f t="shared" si="321"/>
        <v>89.76990902</v>
      </c>
      <c r="Y919" s="476">
        <f t="shared" si="322"/>
        <v>44.3533282</v>
      </c>
      <c r="Z919" s="478">
        <f t="shared" si="323"/>
        <v>3.1050655040000001</v>
      </c>
      <c r="AA919" s="465">
        <f t="shared" si="324"/>
        <v>327.27732213600001</v>
      </c>
      <c r="AB919" s="429">
        <f t="shared" si="325"/>
        <v>5.6720506436048528E-2</v>
      </c>
      <c r="AC919" s="454">
        <f t="shared" si="326"/>
        <v>97.305087300717446</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4.3210948</v>
      </c>
      <c r="V920" s="475">
        <f t="shared" si="319"/>
        <v>22.878656190000001</v>
      </c>
      <c r="W920" s="460">
        <f t="shared" si="320"/>
        <v>58.060676347999994</v>
      </c>
      <c r="X920" s="476">
        <f t="shared" si="321"/>
        <v>58.869500289999998</v>
      </c>
      <c r="Y920" s="476">
        <f t="shared" si="322"/>
        <v>38.948847720000003</v>
      </c>
      <c r="Z920" s="478">
        <f t="shared" si="323"/>
        <v>1.683549768</v>
      </c>
      <c r="AA920" s="465">
        <f t="shared" si="324"/>
        <v>184.762325116</v>
      </c>
      <c r="AB920" s="429">
        <f t="shared" si="325"/>
        <v>3.2021200193414208E-2</v>
      </c>
      <c r="AC920" s="454">
        <f t="shared" si="326"/>
        <v>86.243058710855365</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9.6823136000000005</v>
      </c>
      <c r="V921" s="475">
        <f t="shared" si="319"/>
        <v>28.320767280000002</v>
      </c>
      <c r="W921" s="460">
        <f t="shared" si="320"/>
        <v>45.921023204000001</v>
      </c>
      <c r="X921" s="476">
        <f t="shared" si="321"/>
        <v>38.003080879999999</v>
      </c>
      <c r="Y921" s="476">
        <f t="shared" si="322"/>
        <v>17.912280160000002</v>
      </c>
      <c r="Z921" s="478">
        <f t="shared" si="323"/>
        <v>0.70625713599999995</v>
      </c>
      <c r="AA921" s="465">
        <f t="shared" si="324"/>
        <v>140.54572225999999</v>
      </c>
      <c r="AB921" s="429">
        <f t="shared" si="325"/>
        <v>2.4358010790294624E-2</v>
      </c>
      <c r="AC921" s="454">
        <f t="shared" si="326"/>
        <v>100.76492356624691</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2.5331800000000002</v>
      </c>
      <c r="V922" s="475">
        <f t="shared" si="319"/>
        <v>7.8063031800000005</v>
      </c>
      <c r="W922" s="460">
        <f t="shared" si="320"/>
        <v>7.9347135599999996</v>
      </c>
      <c r="X922" s="476">
        <f t="shared" si="321"/>
        <v>7.86870812</v>
      </c>
      <c r="Y922" s="476">
        <f t="shared" si="322"/>
        <v>3.30458322</v>
      </c>
      <c r="Z922" s="478">
        <f t="shared" si="323"/>
        <v>0.23054813599999999</v>
      </c>
      <c r="AA922" s="465">
        <f t="shared" si="324"/>
        <v>29.678036216000002</v>
      </c>
      <c r="AB922" s="429">
        <f t="shared" si="325"/>
        <v>5.1435071431542466E-3</v>
      </c>
      <c r="AC922" s="454">
        <f t="shared" si="326"/>
        <v>101.99200260123746</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29.8652172</v>
      </c>
      <c r="V923" s="475">
        <f t="shared" si="319"/>
        <v>101.16454023</v>
      </c>
      <c r="W923" s="460">
        <f t="shared" si="320"/>
        <v>145.720106636</v>
      </c>
      <c r="X923" s="476">
        <f t="shared" si="321"/>
        <v>139.26147746000001</v>
      </c>
      <c r="Y923" s="476">
        <f t="shared" si="322"/>
        <v>71.850136460000002</v>
      </c>
      <c r="Z923" s="478">
        <f t="shared" si="323"/>
        <v>4.0363127800000003</v>
      </c>
      <c r="AA923" s="465">
        <f t="shared" si="324"/>
        <v>491.89779076600001</v>
      </c>
      <c r="AB923" s="429">
        <f t="shared" si="325"/>
        <v>8.5250916943847496E-2</v>
      </c>
      <c r="AC923" s="454">
        <f t="shared" si="326"/>
        <v>96.272881970314117</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72.418324799999994</v>
      </c>
      <c r="V924" s="475">
        <f t="shared" si="319"/>
        <v>232.44623414999998</v>
      </c>
      <c r="W924" s="460">
        <f t="shared" si="320"/>
        <v>374.10397095999997</v>
      </c>
      <c r="X924" s="476">
        <f t="shared" si="321"/>
        <v>314.18187508</v>
      </c>
      <c r="Y924" s="476">
        <f t="shared" si="322"/>
        <v>161.65930183999998</v>
      </c>
      <c r="Z924" s="478">
        <f t="shared" si="323"/>
        <v>9.3323116400000004</v>
      </c>
      <c r="AA924" s="465">
        <f t="shared" si="324"/>
        <v>1164.1420184699998</v>
      </c>
      <c r="AB924" s="429">
        <f t="shared" si="325"/>
        <v>0.20175771550606583</v>
      </c>
      <c r="AC924" s="454">
        <f t="shared" si="326"/>
        <v>98.502728353494973</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5.1199995999999999</v>
      </c>
      <c r="V925" s="475">
        <f t="shared" si="319"/>
        <v>22.700041650000003</v>
      </c>
      <c r="W925" s="460">
        <f t="shared" si="320"/>
        <v>20.016042828</v>
      </c>
      <c r="X925" s="476">
        <f t="shared" si="321"/>
        <v>20.901669049999999</v>
      </c>
      <c r="Y925" s="476">
        <f t="shared" si="322"/>
        <v>8.3916407</v>
      </c>
      <c r="Z925" s="478">
        <f t="shared" si="323"/>
        <v>0.40131007200000002</v>
      </c>
      <c r="AA925" s="465">
        <f t="shared" si="324"/>
        <v>77.530703899999992</v>
      </c>
      <c r="AB925" s="429">
        <f t="shared" si="325"/>
        <v>1.3436863760831887E-2</v>
      </c>
      <c r="AC925" s="454">
        <f t="shared" si="326"/>
        <v>104.23197683912218</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156.18901080000001</v>
      </c>
      <c r="V927" s="475">
        <f t="shared" si="319"/>
        <v>489.94719227999997</v>
      </c>
      <c r="W927" s="460">
        <f t="shared" si="320"/>
        <v>868.49031934000004</v>
      </c>
      <c r="X927" s="476">
        <f t="shared" si="321"/>
        <v>924.54173031000005</v>
      </c>
      <c r="Y927" s="476">
        <f t="shared" si="322"/>
        <v>465.97663099999994</v>
      </c>
      <c r="Z927" s="478">
        <f t="shared" si="323"/>
        <v>26.710108471999998</v>
      </c>
      <c r="AA927" s="465">
        <f t="shared" si="324"/>
        <v>2931.8549922019997</v>
      </c>
      <c r="AB927" s="429">
        <f t="shared" si="325"/>
        <v>0.50812044925511257</v>
      </c>
      <c r="AC927" s="454">
        <f t="shared" si="326"/>
        <v>92.915215043565283</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148.13902640000001</v>
      </c>
      <c r="V928" s="475">
        <f t="shared" si="319"/>
        <v>429.42268863000004</v>
      </c>
      <c r="W928" s="460">
        <f t="shared" si="320"/>
        <v>703.45317864399999</v>
      </c>
      <c r="X928" s="476">
        <f t="shared" si="321"/>
        <v>676.81672435000007</v>
      </c>
      <c r="Y928" s="476">
        <f t="shared" si="322"/>
        <v>326.36534943999999</v>
      </c>
      <c r="Z928" s="478">
        <f t="shared" si="323"/>
        <v>18.899119228</v>
      </c>
      <c r="AA928" s="465">
        <f t="shared" si="324"/>
        <v>2303.0960866920004</v>
      </c>
      <c r="AB928" s="429">
        <f t="shared" si="325"/>
        <v>0.39915010167972276</v>
      </c>
      <c r="AC928" s="454">
        <f t="shared" si="326"/>
        <v>96.480079664025439</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47.293381600000004</v>
      </c>
      <c r="V929" s="475">
        <f t="shared" si="319"/>
        <v>132.84538839000001</v>
      </c>
      <c r="W929" s="460">
        <f t="shared" si="320"/>
        <v>198.396127804</v>
      </c>
      <c r="X929" s="476">
        <f t="shared" si="321"/>
        <v>168.91644287</v>
      </c>
      <c r="Y929" s="476">
        <f t="shared" si="322"/>
        <v>74.502271300000004</v>
      </c>
      <c r="Z929" s="478">
        <f t="shared" si="323"/>
        <v>4.9491441859999998</v>
      </c>
      <c r="AA929" s="465">
        <f t="shared" si="324"/>
        <v>626.90275614999996</v>
      </c>
      <c r="AB929" s="429">
        <f t="shared" si="325"/>
        <v>0.10864865791161178</v>
      </c>
      <c r="AC929" s="454">
        <f t="shared" si="326"/>
        <v>101.59388183210747</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146.47140519999999</v>
      </c>
      <c r="V930" s="475">
        <f t="shared" si="319"/>
        <v>417.70338246</v>
      </c>
      <c r="W930" s="460">
        <f t="shared" si="320"/>
        <v>658.329091672</v>
      </c>
      <c r="X930" s="476">
        <f t="shared" si="321"/>
        <v>560.50795765999999</v>
      </c>
      <c r="Y930" s="476">
        <f t="shared" si="322"/>
        <v>264.18846411999999</v>
      </c>
      <c r="Z930" s="478">
        <f t="shared" si="323"/>
        <v>16.148244201999997</v>
      </c>
      <c r="AA930" s="465">
        <f t="shared" si="324"/>
        <v>2063.3485453140001</v>
      </c>
      <c r="AB930" s="429">
        <f t="shared" si="325"/>
        <v>0.35759940126759099</v>
      </c>
      <c r="AC930" s="454">
        <f t="shared" si="326"/>
        <v>99.951740831892394</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64.836939200000003</v>
      </c>
      <c r="V931" s="475">
        <f t="shared" si="319"/>
        <v>162.61932375000001</v>
      </c>
      <c r="W931" s="460">
        <f t="shared" si="320"/>
        <v>292.73179512799999</v>
      </c>
      <c r="X931" s="476">
        <f t="shared" si="321"/>
        <v>254.48498635999999</v>
      </c>
      <c r="Y931" s="476">
        <f t="shared" si="322"/>
        <v>130.0817103</v>
      </c>
      <c r="Z931" s="478">
        <f t="shared" si="323"/>
        <v>7.4075053959999995</v>
      </c>
      <c r="AA931" s="465">
        <f t="shared" si="324"/>
        <v>912.16226013400001</v>
      </c>
      <c r="AB931" s="429">
        <f t="shared" si="325"/>
        <v>0.15808704681698441</v>
      </c>
      <c r="AC931" s="454">
        <f t="shared" si="326"/>
        <v>96.695706497725624</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154.35564840000001</v>
      </c>
      <c r="V932" s="475">
        <f t="shared" si="319"/>
        <v>451.49027157</v>
      </c>
      <c r="W932" s="460">
        <f t="shared" si="320"/>
        <v>713.31316281600004</v>
      </c>
      <c r="X932" s="476">
        <f t="shared" si="321"/>
        <v>592.5605941</v>
      </c>
      <c r="Y932" s="476">
        <f t="shared" si="322"/>
        <v>288.68107144000004</v>
      </c>
      <c r="Z932" s="478">
        <f t="shared" si="323"/>
        <v>17.750899566000001</v>
      </c>
      <c r="AA932" s="465">
        <f t="shared" si="324"/>
        <v>2218.1516478919998</v>
      </c>
      <c r="AB932" s="429">
        <f t="shared" si="325"/>
        <v>0.38442836185303292</v>
      </c>
      <c r="AC932" s="454">
        <f t="shared" si="326"/>
        <v>99.851217298964897</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32.125858399999998</v>
      </c>
      <c r="V933" s="475">
        <f t="shared" si="319"/>
        <v>93.968135820000001</v>
      </c>
      <c r="W933" s="460">
        <f t="shared" si="320"/>
        <v>159.05663010800001</v>
      </c>
      <c r="X933" s="476">
        <f t="shared" si="321"/>
        <v>126.09399422</v>
      </c>
      <c r="Y933" s="476">
        <f t="shared" si="322"/>
        <v>59.43283804</v>
      </c>
      <c r="Z933" s="478">
        <f t="shared" si="323"/>
        <v>3.1236912719999999</v>
      </c>
      <c r="AA933" s="465">
        <f t="shared" si="324"/>
        <v>473.80114785999996</v>
      </c>
      <c r="AB933" s="429">
        <f t="shared" si="325"/>
        <v>8.2114583684575387E-2</v>
      </c>
      <c r="AC933" s="454">
        <f t="shared" si="326"/>
        <v>101.38723380432559</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18.656102399999998</v>
      </c>
      <c r="V934" s="475">
        <f t="shared" si="319"/>
        <v>70.756105680000005</v>
      </c>
      <c r="W934" s="460">
        <f t="shared" si="320"/>
        <v>107.099577164</v>
      </c>
      <c r="X934" s="476">
        <f t="shared" si="321"/>
        <v>98.78607989999999</v>
      </c>
      <c r="Y934" s="476">
        <f t="shared" si="322"/>
        <v>49.729204719999998</v>
      </c>
      <c r="Z934" s="478">
        <f t="shared" si="323"/>
        <v>2.822533688</v>
      </c>
      <c r="AA934" s="465">
        <f t="shared" si="324"/>
        <v>347.84960355200002</v>
      </c>
      <c r="AB934" s="429">
        <f t="shared" si="325"/>
        <v>6.0285893163258233E-2</v>
      </c>
      <c r="AC934" s="454">
        <f t="shared" si="326"/>
        <v>97.485670075171114</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141.15612640000001</v>
      </c>
      <c r="V936" s="475">
        <f t="shared" si="319"/>
        <v>538.37227547999998</v>
      </c>
      <c r="W936" s="460">
        <f t="shared" si="320"/>
        <v>897.80004287600002</v>
      </c>
      <c r="X936" s="476">
        <f t="shared" si="321"/>
        <v>798.99749043000008</v>
      </c>
      <c r="Y936" s="476">
        <f t="shared" si="322"/>
        <v>370.74850111999996</v>
      </c>
      <c r="Z936" s="478">
        <f t="shared" si="323"/>
        <v>22.128559072000002</v>
      </c>
      <c r="AA936" s="465">
        <f t="shared" si="324"/>
        <v>2769.2029953780002</v>
      </c>
      <c r="AB936" s="429">
        <f t="shared" si="325"/>
        <v>0.47993119503951476</v>
      </c>
      <c r="AC936" s="454">
        <f t="shared" si="326"/>
        <v>99.496828836230648</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14.728112800000002</v>
      </c>
      <c r="V937" s="475">
        <f t="shared" si="319"/>
        <v>33.643182690000003</v>
      </c>
      <c r="W937" s="460">
        <f t="shared" si="320"/>
        <v>38.947974084000002</v>
      </c>
      <c r="X937" s="476">
        <f t="shared" si="321"/>
        <v>29.874069900000002</v>
      </c>
      <c r="Y937" s="476">
        <f t="shared" si="322"/>
        <v>10.08105552</v>
      </c>
      <c r="Z937" s="478">
        <f t="shared" si="323"/>
        <v>1.117790616</v>
      </c>
      <c r="AA937" s="465">
        <f t="shared" si="324"/>
        <v>128.39218561000001</v>
      </c>
      <c r="AB937" s="429">
        <f t="shared" si="325"/>
        <v>2.2251678615251302E-2</v>
      </c>
      <c r="AC937" s="454">
        <f t="shared" si="326"/>
        <v>109.14987609710707</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97.349593999999996</v>
      </c>
      <c r="V938" s="475">
        <f t="shared" si="319"/>
        <v>263.72921210999999</v>
      </c>
      <c r="W938" s="460">
        <f t="shared" si="320"/>
        <v>395.65142075200004</v>
      </c>
      <c r="X938" s="476">
        <f t="shared" si="321"/>
        <v>333.08854041999996</v>
      </c>
      <c r="Y938" s="476">
        <f t="shared" si="322"/>
        <v>160.6486165</v>
      </c>
      <c r="Z938" s="478">
        <f t="shared" si="323"/>
        <v>5.627224344</v>
      </c>
      <c r="AA938" s="465">
        <f t="shared" si="324"/>
        <v>1256.0946081260001</v>
      </c>
      <c r="AB938" s="429">
        <f t="shared" si="325"/>
        <v>0.21769403953656849</v>
      </c>
      <c r="AC938" s="454">
        <f t="shared" si="326"/>
        <v>100.18934902441845</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24.396617200000001</v>
      </c>
      <c r="V939" s="475">
        <f t="shared" si="319"/>
        <v>61.225131240000003</v>
      </c>
      <c r="W939" s="460">
        <f t="shared" si="320"/>
        <v>96.494993167999993</v>
      </c>
      <c r="X939" s="476">
        <f t="shared" si="321"/>
        <v>70.467988329999997</v>
      </c>
      <c r="Y939" s="476">
        <f t="shared" si="322"/>
        <v>38.980185979999995</v>
      </c>
      <c r="Z939" s="478">
        <f t="shared" si="323"/>
        <v>2.6778359960000002</v>
      </c>
      <c r="AA939" s="465">
        <f t="shared" si="324"/>
        <v>294.242751914</v>
      </c>
      <c r="AB939" s="429">
        <f t="shared" si="325"/>
        <v>5.0995277628076256E-2</v>
      </c>
      <c r="AC939" s="454">
        <f t="shared" si="326"/>
        <v>99.635631735816986</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11.0058404</v>
      </c>
      <c r="V940" s="475">
        <f t="shared" si="319"/>
        <v>36.751242060000003</v>
      </c>
      <c r="W940" s="460">
        <f t="shared" si="320"/>
        <v>46.497500015999996</v>
      </c>
      <c r="X940" s="476">
        <f t="shared" si="321"/>
        <v>41.563216020000006</v>
      </c>
      <c r="Y940" s="476">
        <f t="shared" si="322"/>
        <v>17.23514316</v>
      </c>
      <c r="Z940" s="478">
        <f t="shared" si="323"/>
        <v>1.8827524</v>
      </c>
      <c r="AA940" s="465">
        <f t="shared" si="324"/>
        <v>154.93569405599999</v>
      </c>
      <c r="AB940" s="429">
        <f t="shared" si="325"/>
        <v>2.6851940044367417E-2</v>
      </c>
      <c r="AC940" s="454">
        <f t="shared" si="326"/>
        <v>102.82759408303237</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45.119705599999996</v>
      </c>
      <c r="V941" s="475">
        <f t="shared" si="319"/>
        <v>69.111033030000002</v>
      </c>
      <c r="W941" s="460">
        <f t="shared" si="320"/>
        <v>108.923713596</v>
      </c>
      <c r="X941" s="476">
        <f t="shared" si="321"/>
        <v>76.139233390000001</v>
      </c>
      <c r="Y941" s="476">
        <f t="shared" si="322"/>
        <v>36.278952880000006</v>
      </c>
      <c r="Z941" s="478">
        <f t="shared" si="323"/>
        <v>2.7171859139999999</v>
      </c>
      <c r="AA941" s="465">
        <f t="shared" si="324"/>
        <v>338.28982441000005</v>
      </c>
      <c r="AB941" s="429">
        <f t="shared" si="325"/>
        <v>5.8629085686308501E-2</v>
      </c>
      <c r="AC941" s="454">
        <f t="shared" si="326"/>
        <v>101.79733122836416</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30.203236799999999</v>
      </c>
      <c r="V942" s="475">
        <f t="shared" si="319"/>
        <v>69.39339966</v>
      </c>
      <c r="W942" s="460">
        <f t="shared" si="320"/>
        <v>116.621476844</v>
      </c>
      <c r="X942" s="476">
        <f t="shared" si="321"/>
        <v>99.292689069999994</v>
      </c>
      <c r="Y942" s="476">
        <f t="shared" si="322"/>
        <v>43.532734060000003</v>
      </c>
      <c r="Z942" s="478">
        <f t="shared" si="323"/>
        <v>3.4231156680000003</v>
      </c>
      <c r="AA942" s="465">
        <f t="shared" si="324"/>
        <v>362.46665210199995</v>
      </c>
      <c r="AB942" s="429">
        <f t="shared" si="325"/>
        <v>6.2819177140727891E-2</v>
      </c>
      <c r="AC942" s="454">
        <f t="shared" si="326"/>
        <v>100.36312883467579</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27.745680400000001</v>
      </c>
      <c r="V943" s="475">
        <f t="shared" si="319"/>
        <v>97.935018479999997</v>
      </c>
      <c r="W943" s="460">
        <f t="shared" si="320"/>
        <v>152.85262856400001</v>
      </c>
      <c r="X943" s="476">
        <f t="shared" si="321"/>
        <v>132.42185881</v>
      </c>
      <c r="Y943" s="476">
        <f t="shared" si="322"/>
        <v>61.835430819999999</v>
      </c>
      <c r="Z943" s="478">
        <f t="shared" si="323"/>
        <v>4.2749826300000002</v>
      </c>
      <c r="AA943" s="465">
        <f t="shared" si="324"/>
        <v>477.06559970400002</v>
      </c>
      <c r="AB943" s="429">
        <f t="shared" si="325"/>
        <v>8.2680346569150784E-2</v>
      </c>
      <c r="AC943" s="454">
        <f t="shared" si="326"/>
        <v>100.17939441747328</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81.499242800000005</v>
      </c>
      <c r="V945" s="475">
        <f t="shared" si="319"/>
        <v>238.38528519000002</v>
      </c>
      <c r="W945" s="460">
        <f t="shared" si="320"/>
        <v>405.59565728400003</v>
      </c>
      <c r="X945" s="476">
        <f t="shared" si="321"/>
        <v>319.88452799000004</v>
      </c>
      <c r="Y945" s="476">
        <f t="shared" si="322"/>
        <v>139.47996264</v>
      </c>
      <c r="Z945" s="478">
        <f t="shared" si="323"/>
        <v>10.738937911999999</v>
      </c>
      <c r="AA945" s="465">
        <f t="shared" si="324"/>
        <v>1195.583613816</v>
      </c>
      <c r="AB945" s="429">
        <f t="shared" si="325"/>
        <v>0.20720686547937608</v>
      </c>
      <c r="AC945" s="454">
        <f t="shared" si="326"/>
        <v>102.8874031064055</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17.852641599999998</v>
      </c>
      <c r="V946" s="475">
        <f t="shared" si="319"/>
        <v>24.925711589999999</v>
      </c>
      <c r="W946" s="460">
        <f t="shared" si="320"/>
        <v>39.284625788</v>
      </c>
      <c r="X946" s="476">
        <f t="shared" si="321"/>
        <v>26.620083189999999</v>
      </c>
      <c r="Y946" s="476">
        <f t="shared" si="322"/>
        <v>11.842461239999999</v>
      </c>
      <c r="Z946" s="478">
        <f t="shared" si="323"/>
        <v>1.1274524100000001</v>
      </c>
      <c r="AA946" s="465">
        <f t="shared" si="324"/>
        <v>121.652975818</v>
      </c>
      <c r="AB946" s="429">
        <f t="shared" si="325"/>
        <v>2.1083704647833622E-2</v>
      </c>
      <c r="AC946" s="454">
        <f t="shared" si="326"/>
        <v>103.02799837309034</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31.0808912</v>
      </c>
      <c r="V947" s="475">
        <f t="shared" si="319"/>
        <v>91.090869479999995</v>
      </c>
      <c r="W947" s="460">
        <f t="shared" si="320"/>
        <v>135.772681828</v>
      </c>
      <c r="X947" s="476">
        <f t="shared" si="321"/>
        <v>110.78232116000001</v>
      </c>
      <c r="Y947" s="476">
        <f t="shared" si="322"/>
        <v>54.470663700000003</v>
      </c>
      <c r="Z947" s="478">
        <f t="shared" si="323"/>
        <v>3.3869541020000002</v>
      </c>
      <c r="AA947" s="465">
        <f t="shared" si="324"/>
        <v>426.58438146999998</v>
      </c>
      <c r="AB947" s="429">
        <f t="shared" si="325"/>
        <v>7.3931435263431544E-2</v>
      </c>
      <c r="AC947" s="454">
        <f t="shared" si="326"/>
        <v>100.43447731001743</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22.5284896</v>
      </c>
      <c r="V948" s="475">
        <f t="shared" si="319"/>
        <v>67.160961270000001</v>
      </c>
      <c r="W948" s="460">
        <f t="shared" si="320"/>
        <v>112.174846024</v>
      </c>
      <c r="X948" s="476">
        <f t="shared" si="321"/>
        <v>88.424321680000006</v>
      </c>
      <c r="Y948" s="476">
        <f t="shared" si="322"/>
        <v>36.163152500000002</v>
      </c>
      <c r="Z948" s="478">
        <f t="shared" si="323"/>
        <v>2.4921752119999998</v>
      </c>
      <c r="AA948" s="465">
        <f t="shared" si="324"/>
        <v>328.94394628600003</v>
      </c>
      <c r="AB948" s="429">
        <f t="shared" si="325"/>
        <v>5.7009349442980937E-2</v>
      </c>
      <c r="AC948" s="454">
        <f t="shared" si="326"/>
        <v>104.50549968917767</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16.556604799999999</v>
      </c>
      <c r="V949" s="475">
        <f t="shared" si="319"/>
        <v>54.213277949999998</v>
      </c>
      <c r="W949" s="460">
        <f t="shared" si="320"/>
        <v>76.325948127999993</v>
      </c>
      <c r="X949" s="476">
        <f t="shared" si="321"/>
        <v>65.627141390000006</v>
      </c>
      <c r="Y949" s="476">
        <f t="shared" si="322"/>
        <v>25.379757800000004</v>
      </c>
      <c r="Z949" s="478">
        <f t="shared" si="323"/>
        <v>4.2351613960000005</v>
      </c>
      <c r="AA949" s="465">
        <f t="shared" si="324"/>
        <v>242.33789146399997</v>
      </c>
      <c r="AB949" s="429">
        <f t="shared" si="325"/>
        <v>4.1999634569150776E-2</v>
      </c>
      <c r="AC949" s="454">
        <f t="shared" si="326"/>
        <v>103.79891195622022</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24.098856399999999</v>
      </c>
      <c r="V950" s="475">
        <f t="shared" si="319"/>
        <v>54.362137050000001</v>
      </c>
      <c r="W950" s="460">
        <f t="shared" si="320"/>
        <v>85.678445060000001</v>
      </c>
      <c r="X950" s="476">
        <f t="shared" si="321"/>
        <v>71.091422769999994</v>
      </c>
      <c r="Y950" s="476">
        <f t="shared" si="322"/>
        <v>30.49668316</v>
      </c>
      <c r="Z950" s="478">
        <f t="shared" si="323"/>
        <v>2.13731479</v>
      </c>
      <c r="AA950" s="465">
        <f t="shared" si="324"/>
        <v>267.86485922999998</v>
      </c>
      <c r="AB950" s="429">
        <f t="shared" si="325"/>
        <v>4.6423719103986134E-2</v>
      </c>
      <c r="AC950" s="454">
        <f t="shared" si="326"/>
        <v>101.75443728878089</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16.471251599999999</v>
      </c>
      <c r="V951" s="475">
        <f t="shared" si="319"/>
        <v>37.447937280000005</v>
      </c>
      <c r="W951" s="460">
        <f t="shared" si="320"/>
        <v>59.892485664000006</v>
      </c>
      <c r="X951" s="476">
        <f t="shared" si="321"/>
        <v>50.250650880000002</v>
      </c>
      <c r="Y951" s="476">
        <f t="shared" si="322"/>
        <v>17.020748139999998</v>
      </c>
      <c r="Z951" s="478">
        <f t="shared" si="323"/>
        <v>1.9359019959999999</v>
      </c>
      <c r="AA951" s="465">
        <f t="shared" si="324"/>
        <v>183.01897556000003</v>
      </c>
      <c r="AB951" s="429">
        <f t="shared" si="325"/>
        <v>3.1719059889081462E-2</v>
      </c>
      <c r="AC951" s="454">
        <f t="shared" si="326"/>
        <v>105.61598966555155</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184.50961079999999</v>
      </c>
      <c r="V952" s="475">
        <f t="shared" si="319"/>
        <v>590.91976241999998</v>
      </c>
      <c r="W952" s="460">
        <f t="shared" si="320"/>
        <v>908.71962817200006</v>
      </c>
      <c r="X952" s="476">
        <f t="shared" si="321"/>
        <v>841.42972186000009</v>
      </c>
      <c r="Y952" s="476">
        <f t="shared" si="322"/>
        <v>438.94103292</v>
      </c>
      <c r="Z952" s="478">
        <f t="shared" si="323"/>
        <v>19.758050134000001</v>
      </c>
      <c r="AA952" s="465">
        <f t="shared" si="324"/>
        <v>2984.277806306</v>
      </c>
      <c r="AB952" s="429">
        <f t="shared" si="325"/>
        <v>0.51720585897850957</v>
      </c>
      <c r="AC952" s="454">
        <f t="shared" si="326"/>
        <v>96.344634901676997</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97.191577600000002</v>
      </c>
      <c r="V954" s="475">
        <f t="shared" si="319"/>
        <v>332.87977359000001</v>
      </c>
      <c r="W954" s="460">
        <f t="shared" si="320"/>
        <v>575.56728666000004</v>
      </c>
      <c r="X954" s="476">
        <f t="shared" si="321"/>
        <v>481.94101913999998</v>
      </c>
      <c r="Y954" s="476">
        <f t="shared" si="322"/>
        <v>214.33118759999999</v>
      </c>
      <c r="Z954" s="478">
        <f t="shared" si="323"/>
        <v>16.670173358</v>
      </c>
      <c r="AA954" s="465">
        <f t="shared" si="324"/>
        <v>1718.5810179480002</v>
      </c>
      <c r="AB954" s="429">
        <f t="shared" si="325"/>
        <v>0.29784766342253038</v>
      </c>
      <c r="AC954" s="454">
        <f t="shared" si="326"/>
        <v>101.27520330374733</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27.875404799999998</v>
      </c>
      <c r="V955" s="475">
        <f t="shared" si="319"/>
        <v>70.803765630000001</v>
      </c>
      <c r="W955" s="460">
        <f t="shared" si="320"/>
        <v>98.372393540000004</v>
      </c>
      <c r="X955" s="476">
        <f t="shared" si="321"/>
        <v>83.755237449999996</v>
      </c>
      <c r="Y955" s="476">
        <f t="shared" si="322"/>
        <v>27.97946438</v>
      </c>
      <c r="Z955" s="478">
        <f t="shared" si="323"/>
        <v>1.6143468160000001</v>
      </c>
      <c r="AA955" s="465">
        <f t="shared" si="324"/>
        <v>310.40061261600005</v>
      </c>
      <c r="AB955" s="429">
        <f t="shared" si="325"/>
        <v>5.3795600106759107E-2</v>
      </c>
      <c r="AC955" s="454">
        <f t="shared" si="326"/>
        <v>107.20741992035796</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25.925227200000002</v>
      </c>
      <c r="V956" s="475">
        <f t="shared" si="319"/>
        <v>88.361291069999993</v>
      </c>
      <c r="W956" s="460">
        <f t="shared" si="320"/>
        <v>98.419743772000004</v>
      </c>
      <c r="X956" s="476">
        <f t="shared" si="321"/>
        <v>92.245674989999998</v>
      </c>
      <c r="Y956" s="476">
        <f t="shared" si="322"/>
        <v>39.776421540000001</v>
      </c>
      <c r="Z956" s="478">
        <f t="shared" si="323"/>
        <v>2.7027395219999999</v>
      </c>
      <c r="AA956" s="465">
        <f t="shared" si="324"/>
        <v>347.43109809399999</v>
      </c>
      <c r="AB956" s="429">
        <f t="shared" si="325"/>
        <v>6.0213361888041592E-2</v>
      </c>
      <c r="AC956" s="454">
        <f t="shared" si="326"/>
        <v>102.35844092631888</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39.948780399999997</v>
      </c>
      <c r="V957" s="475">
        <f t="shared" si="319"/>
        <v>108.7467498</v>
      </c>
      <c r="W957" s="460">
        <f t="shared" si="320"/>
        <v>193.51597442800002</v>
      </c>
      <c r="X957" s="476">
        <f t="shared" si="321"/>
        <v>154.03817459000001</v>
      </c>
      <c r="Y957" s="476">
        <f t="shared" si="322"/>
        <v>65.242993179999999</v>
      </c>
      <c r="Z957" s="478">
        <f t="shared" si="323"/>
        <v>4.513220402</v>
      </c>
      <c r="AA957" s="465">
        <f t="shared" si="324"/>
        <v>566.00589280000008</v>
      </c>
      <c r="AB957" s="429">
        <f t="shared" si="325"/>
        <v>9.8094608804159461E-2</v>
      </c>
      <c r="AC957" s="454">
        <f t="shared" si="326"/>
        <v>102.93991229946045</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6.8064971999999999</v>
      </c>
      <c r="V958" s="475">
        <f t="shared" si="319"/>
        <v>14.774868809999999</v>
      </c>
      <c r="W958" s="460">
        <f t="shared" si="320"/>
        <v>23.286203491999999</v>
      </c>
      <c r="X958" s="476">
        <f t="shared" si="321"/>
        <v>18.2997002</v>
      </c>
      <c r="Y958" s="476">
        <f t="shared" si="322"/>
        <v>9.3447888199999998</v>
      </c>
      <c r="Z958" s="478">
        <f t="shared" si="323"/>
        <v>1.0989893120000001</v>
      </c>
      <c r="AA958" s="465">
        <f t="shared" si="324"/>
        <v>73.611047834000004</v>
      </c>
      <c r="AB958" s="429">
        <f t="shared" si="325"/>
        <v>1.2757547284922011E-2</v>
      </c>
      <c r="AC958" s="454">
        <f t="shared" si="326"/>
        <v>98.710222933188575</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48.575324800000004</v>
      </c>
      <c r="V959" s="475">
        <f t="shared" si="319"/>
        <v>116.40601439999999</v>
      </c>
      <c r="W959" s="460">
        <f t="shared" si="320"/>
        <v>117.596272408</v>
      </c>
      <c r="X959" s="476">
        <f t="shared" si="321"/>
        <v>99.945652069999994</v>
      </c>
      <c r="Y959" s="476">
        <f t="shared" si="322"/>
        <v>45.15703036</v>
      </c>
      <c r="Z959" s="478">
        <f t="shared" si="323"/>
        <v>1.6546106159999998</v>
      </c>
      <c r="AA959" s="465">
        <f t="shared" si="324"/>
        <v>429.33490465400001</v>
      </c>
      <c r="AB959" s="429">
        <f t="shared" si="325"/>
        <v>7.4408129056152517E-2</v>
      </c>
      <c r="AC959" s="454">
        <f t="shared" si="326"/>
        <v>103.38990527336891</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18.138021999999999</v>
      </c>
      <c r="V960" s="475">
        <f t="shared" si="319"/>
        <v>34.56405342</v>
      </c>
      <c r="W960" s="460">
        <f t="shared" si="320"/>
        <v>54.475311544</v>
      </c>
      <c r="X960" s="476">
        <f t="shared" si="321"/>
        <v>46.380823819999996</v>
      </c>
      <c r="Y960" s="476">
        <f t="shared" si="322"/>
        <v>13.18094438</v>
      </c>
      <c r="Z960" s="478">
        <f t="shared" si="323"/>
        <v>4.2497604620000002</v>
      </c>
      <c r="AA960" s="465">
        <f t="shared" si="324"/>
        <v>170.98891562599999</v>
      </c>
      <c r="AB960" s="429">
        <f t="shared" si="325"/>
        <v>2.9634127491507799E-2</v>
      </c>
      <c r="AC960" s="454">
        <f t="shared" si="326"/>
        <v>105.8663650040875</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127.77205679999999</v>
      </c>
      <c r="V961" s="475">
        <f t="shared" si="319"/>
        <v>411.80858900999999</v>
      </c>
      <c r="W961" s="460">
        <f t="shared" si="320"/>
        <v>670.90874718800001</v>
      </c>
      <c r="X961" s="476">
        <f t="shared" si="321"/>
        <v>591.64059451000003</v>
      </c>
      <c r="Y961" s="476">
        <f t="shared" si="322"/>
        <v>335.30014792000003</v>
      </c>
      <c r="Z961" s="478">
        <f t="shared" si="323"/>
        <v>11.792467356</v>
      </c>
      <c r="AA961" s="465">
        <f t="shared" si="324"/>
        <v>2149.2226027840002</v>
      </c>
      <c r="AB961" s="429">
        <f t="shared" si="325"/>
        <v>0.37248225351542463</v>
      </c>
      <c r="AC961" s="454">
        <f t="shared" si="326"/>
        <v>95.34769908117741</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99.818072799999996</v>
      </c>
      <c r="V963" s="475">
        <f t="shared" si="319"/>
        <v>379.25216549999999</v>
      </c>
      <c r="W963" s="460">
        <f t="shared" si="320"/>
        <v>616.28231246799999</v>
      </c>
      <c r="X963" s="476">
        <f t="shared" si="321"/>
        <v>508.91102549999999</v>
      </c>
      <c r="Y963" s="476">
        <f t="shared" si="322"/>
        <v>239.86889099999999</v>
      </c>
      <c r="Z963" s="478">
        <f t="shared" si="323"/>
        <v>18.656476771999998</v>
      </c>
      <c r="AA963" s="465">
        <f t="shared" si="324"/>
        <v>1862.7889440399999</v>
      </c>
      <c r="AB963" s="429">
        <f t="shared" si="325"/>
        <v>0.32284037158405543</v>
      </c>
      <c r="AC963" s="454">
        <f t="shared" si="326"/>
        <v>100.91301478416584</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37.125614800000001</v>
      </c>
      <c r="V964" s="475">
        <f t="shared" si="319"/>
        <v>73.402412850000005</v>
      </c>
      <c r="W964" s="460">
        <f t="shared" si="320"/>
        <v>98.122153519999998</v>
      </c>
      <c r="X964" s="476">
        <f t="shared" si="321"/>
        <v>84.564763990000003</v>
      </c>
      <c r="Y964" s="476">
        <f t="shared" si="322"/>
        <v>25.423627220000004</v>
      </c>
      <c r="Z964" s="478">
        <f t="shared" si="323"/>
        <v>2.4776937220000002</v>
      </c>
      <c r="AA964" s="465">
        <f t="shared" si="324"/>
        <v>321.11626610200005</v>
      </c>
      <c r="AB964" s="429">
        <f t="shared" si="325"/>
        <v>5.5652732426689784E-2</v>
      </c>
      <c r="AC964" s="454">
        <f t="shared" si="326"/>
        <v>107.36744380896872</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13.7133164</v>
      </c>
      <c r="V965" s="475">
        <f t="shared" si="319"/>
        <v>31.170029669999998</v>
      </c>
      <c r="W965" s="460">
        <f t="shared" si="320"/>
        <v>45.695463279999998</v>
      </c>
      <c r="X965" s="476">
        <f t="shared" si="321"/>
        <v>37.070367429999997</v>
      </c>
      <c r="Y965" s="476">
        <f t="shared" si="322"/>
        <v>16.004036239999998</v>
      </c>
      <c r="Z965" s="478">
        <f t="shared" si="323"/>
        <v>1.8433933280000001</v>
      </c>
      <c r="AA965" s="465">
        <f t="shared" si="324"/>
        <v>145.496606348</v>
      </c>
      <c r="AB965" s="429">
        <f t="shared" si="325"/>
        <v>2.5216049627036396E-2</v>
      </c>
      <c r="AC965" s="454">
        <f t="shared" si="326"/>
        <v>102.05320987358166</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21.176841199999998</v>
      </c>
      <c r="V966" s="475">
        <f t="shared" si="319"/>
        <v>58.723259399999996</v>
      </c>
      <c r="W966" s="460">
        <f t="shared" si="320"/>
        <v>96.137552208000002</v>
      </c>
      <c r="X966" s="476">
        <f t="shared" si="321"/>
        <v>80.737337920000002</v>
      </c>
      <c r="Y966" s="476">
        <f t="shared" si="322"/>
        <v>35.905058999999994</v>
      </c>
      <c r="Z966" s="478">
        <f t="shared" si="323"/>
        <v>2.661473934</v>
      </c>
      <c r="AA966" s="465">
        <f t="shared" si="324"/>
        <v>295.34152366200004</v>
      </c>
      <c r="AB966" s="429">
        <f t="shared" si="325"/>
        <v>5.1185706007279036E-2</v>
      </c>
      <c r="AC966" s="454">
        <f t="shared" si="326"/>
        <v>101.08206788173007</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15.3012844</v>
      </c>
      <c r="V967" s="475">
        <f t="shared" si="319"/>
        <v>22.898278260000001</v>
      </c>
      <c r="W967" s="460">
        <f t="shared" si="320"/>
        <v>36.089252232</v>
      </c>
      <c r="X967" s="476">
        <f t="shared" si="321"/>
        <v>27.206322760000003</v>
      </c>
      <c r="Y967" s="476">
        <f t="shared" si="322"/>
        <v>8.648022580000001</v>
      </c>
      <c r="Z967" s="478">
        <f t="shared" si="323"/>
        <v>1.161291482</v>
      </c>
      <c r="AA967" s="465">
        <f t="shared" si="324"/>
        <v>111.30445171400001</v>
      </c>
      <c r="AB967" s="429">
        <f t="shared" si="325"/>
        <v>1.9290199603812827E-2</v>
      </c>
      <c r="AC967" s="454">
        <f t="shared" si="326"/>
        <v>106.73151863782184</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150.47007720000002</v>
      </c>
      <c r="V968" s="475">
        <f t="shared" si="319"/>
        <v>424.60101450000002</v>
      </c>
      <c r="W968" s="460">
        <f t="shared" si="320"/>
        <v>669.20023140000001</v>
      </c>
      <c r="X968" s="476">
        <f t="shared" si="321"/>
        <v>569.7637545</v>
      </c>
      <c r="Y968" s="476">
        <f t="shared" si="322"/>
        <v>268.55106899999998</v>
      </c>
      <c r="Z968" s="478">
        <f t="shared" si="323"/>
        <v>11.078975569999999</v>
      </c>
      <c r="AA968" s="465">
        <f t="shared" si="324"/>
        <v>2093.6651221699999</v>
      </c>
      <c r="AB968" s="429">
        <f t="shared" si="325"/>
        <v>0.36285357403292895</v>
      </c>
      <c r="AC968" s="454">
        <f t="shared" si="326"/>
        <v>100.15569577295223</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11.008726000000001</v>
      </c>
      <c r="V969" s="475">
        <f t="shared" ref="V969:V1006" si="340">IFERROR(V$5*I969,"")</f>
        <v>28.062940230000002</v>
      </c>
      <c r="W969" s="460">
        <f t="shared" ref="W969:W1006" si="341">IFERROR(W$5*K969,"")</f>
        <v>49.902905172000004</v>
      </c>
      <c r="X969" s="476">
        <f t="shared" ref="X969:X1006" si="342">IFERROR(X$5*M969,"")</f>
        <v>42.487831409999998</v>
      </c>
      <c r="Y969" s="476">
        <f t="shared" ref="Y969:Y1006" si="343">IFERROR(Y$5*O969,"")</f>
        <v>20.026111620000002</v>
      </c>
      <c r="Z969" s="478">
        <f t="shared" ref="Z969:Z1006" si="344">IFERROR(Z$5*Q969,"")</f>
        <v>1.8832460719999999</v>
      </c>
      <c r="AA969" s="465">
        <f t="shared" ref="AA969:AA1006" si="345">IFERROR(SUM(U969:Z969),"")</f>
        <v>153.37176050399998</v>
      </c>
      <c r="AB969" s="429">
        <f t="shared" ref="AB969:AB1006" si="346">IF(OR(AA969="", AA969=0), "", AA969/$AA$5)</f>
        <v>2.6580894368110914E-2</v>
      </c>
      <c r="AC969" s="454">
        <f t="shared" ref="AC969:AC1006" si="347">IF(OR(AB969="", AB969=0), "", IF(AN969&gt;0, AB969/AN969*100, ""))</f>
        <v>98.626534493142572</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44.146501999999998</v>
      </c>
      <c r="V970" s="475">
        <f t="shared" si="340"/>
        <v>157.41378665999997</v>
      </c>
      <c r="W970" s="460">
        <f t="shared" si="341"/>
        <v>239.008542388</v>
      </c>
      <c r="X970" s="476">
        <f t="shared" si="342"/>
        <v>217.64567583000002</v>
      </c>
      <c r="Y970" s="476">
        <f t="shared" si="343"/>
        <v>129.61819058</v>
      </c>
      <c r="Z970" s="478">
        <f t="shared" si="344"/>
        <v>4.4778732660000005</v>
      </c>
      <c r="AA970" s="465">
        <f t="shared" si="345"/>
        <v>792.31057072400006</v>
      </c>
      <c r="AB970" s="429">
        <f t="shared" si="346"/>
        <v>0.13731552352235704</v>
      </c>
      <c r="AC970" s="454">
        <f t="shared" si="347"/>
        <v>94.087221232832334</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207.91448199999996</v>
      </c>
      <c r="V972" s="475">
        <f t="shared" si="340"/>
        <v>697.46829866999997</v>
      </c>
      <c r="W972" s="460">
        <f t="shared" si="341"/>
        <v>1093.1709061239999</v>
      </c>
      <c r="X972" s="476">
        <f t="shared" si="342"/>
        <v>977.57953939000004</v>
      </c>
      <c r="Y972" s="476">
        <f t="shared" si="343"/>
        <v>466.04654102000006</v>
      </c>
      <c r="Z972" s="478">
        <f t="shared" si="344"/>
        <v>24.095169748</v>
      </c>
      <c r="AA972" s="465">
        <f t="shared" si="345"/>
        <v>3466.2749369519997</v>
      </c>
      <c r="AB972" s="429">
        <f t="shared" si="346"/>
        <v>0.60074089028630839</v>
      </c>
      <c r="AC972" s="454">
        <f t="shared" si="347"/>
        <v>99.04277210852085</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14.1479888</v>
      </c>
      <c r="V973" s="475">
        <f t="shared" si="340"/>
        <v>32.158029149999997</v>
      </c>
      <c r="W973" s="460">
        <f t="shared" si="341"/>
        <v>39.557504596000001</v>
      </c>
      <c r="X973" s="476">
        <f t="shared" si="342"/>
        <v>21.768941760000001</v>
      </c>
      <c r="Y973" s="476">
        <f t="shared" si="343"/>
        <v>13.784901300000001</v>
      </c>
      <c r="Z973" s="478">
        <f t="shared" si="344"/>
        <v>1.1508357280000001</v>
      </c>
      <c r="AA973" s="465">
        <f t="shared" si="345"/>
        <v>122.56820133400001</v>
      </c>
      <c r="AB973" s="429">
        <f t="shared" si="346"/>
        <v>2.1242322588214905E-2</v>
      </c>
      <c r="AC973" s="454">
        <f t="shared" si="347"/>
        <v>104.34566787467053</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55.8240756</v>
      </c>
      <c r="V974" s="475">
        <f t="shared" si="340"/>
        <v>159.43861089000001</v>
      </c>
      <c r="W974" s="460">
        <f t="shared" si="341"/>
        <v>238.81169907600002</v>
      </c>
      <c r="X974" s="476">
        <f t="shared" si="342"/>
        <v>199.32248528999997</v>
      </c>
      <c r="Y974" s="476">
        <f t="shared" si="343"/>
        <v>96.488918940000005</v>
      </c>
      <c r="Z974" s="478">
        <f t="shared" si="344"/>
        <v>4.529817156</v>
      </c>
      <c r="AA974" s="465">
        <f t="shared" si="345"/>
        <v>754.41560695200008</v>
      </c>
      <c r="AB974" s="429">
        <f t="shared" si="346"/>
        <v>0.13074793881317159</v>
      </c>
      <c r="AC974" s="454">
        <f t="shared" si="347"/>
        <v>100.3202141314177</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19.559993599999999</v>
      </c>
      <c r="V975" s="475">
        <f t="shared" si="340"/>
        <v>74.56850154</v>
      </c>
      <c r="W975" s="460">
        <f t="shared" si="341"/>
        <v>128.55720940400002</v>
      </c>
      <c r="X975" s="476">
        <f t="shared" si="342"/>
        <v>100.10188747999999</v>
      </c>
      <c r="Y975" s="476">
        <f t="shared" si="343"/>
        <v>47.181781359999995</v>
      </c>
      <c r="Z975" s="478">
        <f t="shared" si="344"/>
        <v>3.419639954</v>
      </c>
      <c r="AA975" s="465">
        <f t="shared" si="345"/>
        <v>373.38901333799998</v>
      </c>
      <c r="AB975" s="429">
        <f t="shared" si="346"/>
        <v>6.4712134027383017E-2</v>
      </c>
      <c r="AC975" s="454">
        <f t="shared" si="347"/>
        <v>102.06355239256388</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8.7064508000000007</v>
      </c>
      <c r="V976" s="475">
        <f t="shared" si="340"/>
        <v>25.466368589999998</v>
      </c>
      <c r="W976" s="460">
        <f t="shared" si="341"/>
        <v>40.136738188000002</v>
      </c>
      <c r="X976" s="476">
        <f t="shared" si="342"/>
        <v>34.387529450000002</v>
      </c>
      <c r="Y976" s="476">
        <f t="shared" si="343"/>
        <v>15.135525619999999</v>
      </c>
      <c r="Z976" s="478">
        <f t="shared" si="344"/>
        <v>2.6087212259999997</v>
      </c>
      <c r="AA976" s="465">
        <f t="shared" si="345"/>
        <v>126.44133387400001</v>
      </c>
      <c r="AB976" s="429">
        <f t="shared" si="346"/>
        <v>2.191357606135182E-2</v>
      </c>
      <c r="AC976" s="454">
        <f t="shared" si="347"/>
        <v>100.10329009478424</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37.207318399999998</v>
      </c>
      <c r="V977" s="475">
        <f t="shared" si="340"/>
        <v>58.641866009999994</v>
      </c>
      <c r="W977" s="460">
        <f t="shared" si="341"/>
        <v>91.024840928000003</v>
      </c>
      <c r="X977" s="476">
        <f t="shared" si="342"/>
        <v>77.499457840000005</v>
      </c>
      <c r="Y977" s="476">
        <f t="shared" si="343"/>
        <v>22.844812319999999</v>
      </c>
      <c r="Z977" s="478">
        <f t="shared" si="344"/>
        <v>2.2706847520000002</v>
      </c>
      <c r="AA977" s="465">
        <f t="shared" si="345"/>
        <v>289.48898025000005</v>
      </c>
      <c r="AB977" s="429">
        <f t="shared" si="346"/>
        <v>5.0171400389948016E-2</v>
      </c>
      <c r="AC977" s="454">
        <f t="shared" si="347"/>
        <v>106.18680992492426</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26.872408399999998</v>
      </c>
      <c r="V978" s="475">
        <f t="shared" si="340"/>
        <v>69.918789329999996</v>
      </c>
      <c r="W978" s="460">
        <f t="shared" si="341"/>
        <v>134.047673304</v>
      </c>
      <c r="X978" s="476">
        <f t="shared" si="342"/>
        <v>78.069045990000006</v>
      </c>
      <c r="Y978" s="476">
        <f t="shared" si="343"/>
        <v>40.5405041</v>
      </c>
      <c r="Z978" s="478">
        <f t="shared" si="344"/>
        <v>4.1743775479999998</v>
      </c>
      <c r="AA978" s="465">
        <f t="shared" si="345"/>
        <v>353.62279867199999</v>
      </c>
      <c r="AB978" s="429">
        <f t="shared" si="346"/>
        <v>6.1286446910225299E-2</v>
      </c>
      <c r="AC978" s="454">
        <f t="shared" si="347"/>
        <v>105.28904432219281</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22.874068000000001</v>
      </c>
      <c r="V979" s="475">
        <f t="shared" si="340"/>
        <v>59.937521670000002</v>
      </c>
      <c r="W979" s="460">
        <f t="shared" si="341"/>
        <v>91.068062444000006</v>
      </c>
      <c r="X979" s="476">
        <f t="shared" si="342"/>
        <v>80.428982070000004</v>
      </c>
      <c r="Y979" s="476">
        <f t="shared" si="343"/>
        <v>37.90920174</v>
      </c>
      <c r="Z979" s="478">
        <f t="shared" si="344"/>
        <v>2.6215191620000002</v>
      </c>
      <c r="AA979" s="465">
        <f t="shared" si="345"/>
        <v>294.83935508600007</v>
      </c>
      <c r="AB979" s="429">
        <f t="shared" si="346"/>
        <v>5.1098675058232249E-2</v>
      </c>
      <c r="AC979" s="454">
        <f t="shared" si="347"/>
        <v>99.026902604413024</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233.03622039999999</v>
      </c>
      <c r="V981" s="475">
        <f t="shared" si="340"/>
        <v>730.88656641</v>
      </c>
      <c r="W981" s="460">
        <f t="shared" si="341"/>
        <v>1160.9143803720001</v>
      </c>
      <c r="X981" s="476">
        <f t="shared" si="342"/>
        <v>1005.67462816</v>
      </c>
      <c r="Y981" s="476">
        <f t="shared" si="343"/>
        <v>472.69640154000001</v>
      </c>
      <c r="Z981" s="478">
        <f t="shared" si="344"/>
        <v>28.495269618000002</v>
      </c>
      <c r="AA981" s="465">
        <f t="shared" si="345"/>
        <v>3631.7034664999996</v>
      </c>
      <c r="AB981" s="429">
        <f t="shared" si="346"/>
        <v>0.62941134601386473</v>
      </c>
      <c r="AC981" s="454">
        <f t="shared" si="347"/>
        <v>99.783361450393912</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13.256872</v>
      </c>
      <c r="V982" s="475">
        <f t="shared" si="340"/>
        <v>18.272061990000001</v>
      </c>
      <c r="W982" s="460">
        <f t="shared" si="341"/>
        <v>29.957421159999999</v>
      </c>
      <c r="X982" s="476">
        <f t="shared" si="342"/>
        <v>20.040787810000001</v>
      </c>
      <c r="Y982" s="476">
        <f t="shared" si="343"/>
        <v>11.946742780000001</v>
      </c>
      <c r="Z982" s="478">
        <f t="shared" si="344"/>
        <v>0.74731093999999998</v>
      </c>
      <c r="AA982" s="465">
        <f t="shared" si="345"/>
        <v>94.221196679999991</v>
      </c>
      <c r="AB982" s="429">
        <f t="shared" si="346"/>
        <v>1.6329496824956671E-2</v>
      </c>
      <c r="AC982" s="454">
        <f t="shared" si="347"/>
        <v>97.801783071024531</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56.912563599999999</v>
      </c>
      <c r="V983" s="475">
        <f t="shared" si="340"/>
        <v>181.2725811</v>
      </c>
      <c r="W983" s="460">
        <f t="shared" si="341"/>
        <v>260.51762591600004</v>
      </c>
      <c r="X983" s="476">
        <f t="shared" si="342"/>
        <v>223.38181212999999</v>
      </c>
      <c r="Y983" s="476">
        <f t="shared" si="343"/>
        <v>105.28824265999999</v>
      </c>
      <c r="Z983" s="478">
        <f t="shared" si="344"/>
        <v>5.4074382300000003</v>
      </c>
      <c r="AA983" s="465">
        <f t="shared" si="345"/>
        <v>832.78026363600009</v>
      </c>
      <c r="AB983" s="429">
        <f t="shared" si="346"/>
        <v>0.14432933511889082</v>
      </c>
      <c r="AC983" s="454">
        <f t="shared" si="347"/>
        <v>100.74764569452988</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19.0742744</v>
      </c>
      <c r="V984" s="475">
        <f t="shared" si="340"/>
        <v>42.446745900000003</v>
      </c>
      <c r="W984" s="460">
        <f t="shared" si="341"/>
        <v>83.240706564000007</v>
      </c>
      <c r="X984" s="476">
        <f t="shared" si="342"/>
        <v>70.871968170000002</v>
      </c>
      <c r="Y984" s="476">
        <f t="shared" si="343"/>
        <v>33.085735960000001</v>
      </c>
      <c r="Z984" s="478">
        <f t="shared" si="344"/>
        <v>4.2314593159999996</v>
      </c>
      <c r="AA984" s="465">
        <f t="shared" si="345"/>
        <v>252.95089031000003</v>
      </c>
      <c r="AB984" s="429">
        <f t="shared" si="346"/>
        <v>4.3838975790294631E-2</v>
      </c>
      <c r="AC984" s="454">
        <f t="shared" si="347"/>
        <v>97.652969779826563</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13.037253200000002</v>
      </c>
      <c r="V985" s="475">
        <f t="shared" si="340"/>
        <v>38.133965610000004</v>
      </c>
      <c r="W985" s="460">
        <f t="shared" si="341"/>
        <v>60.101737252000007</v>
      </c>
      <c r="X985" s="476">
        <f t="shared" si="342"/>
        <v>51.171218810000006</v>
      </c>
      <c r="Y985" s="476">
        <f t="shared" si="343"/>
        <v>24.118918420000004</v>
      </c>
      <c r="Z985" s="478">
        <f t="shared" si="344"/>
        <v>1.8666924659999999</v>
      </c>
      <c r="AA985" s="465">
        <f t="shared" si="345"/>
        <v>188.42978575800001</v>
      </c>
      <c r="AB985" s="429">
        <f t="shared" si="346"/>
        <v>3.2656808623570191E-2</v>
      </c>
      <c r="AC985" s="454">
        <f t="shared" si="347"/>
        <v>99.824797349051607</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14.8649524</v>
      </c>
      <c r="V986" s="475">
        <f t="shared" si="340"/>
        <v>36.392556329999998</v>
      </c>
      <c r="W986" s="460">
        <f t="shared" si="341"/>
        <v>46.152935708000001</v>
      </c>
      <c r="X986" s="476">
        <f t="shared" si="342"/>
        <v>37.671832860000002</v>
      </c>
      <c r="Y986" s="476">
        <f t="shared" si="343"/>
        <v>20.251816059999999</v>
      </c>
      <c r="Z986" s="478">
        <f t="shared" si="344"/>
        <v>1.258896674</v>
      </c>
      <c r="AA986" s="465">
        <f t="shared" si="345"/>
        <v>156.59299003200002</v>
      </c>
      <c r="AB986" s="429">
        <f t="shared" si="346"/>
        <v>2.713916638336222E-2</v>
      </c>
      <c r="AC986" s="454">
        <f t="shared" si="347"/>
        <v>99.043987554394434</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27.732296399999999</v>
      </c>
      <c r="V987" s="475">
        <f t="shared" si="340"/>
        <v>62.780237910000004</v>
      </c>
      <c r="W987" s="460">
        <f t="shared" si="341"/>
        <v>113.383165748</v>
      </c>
      <c r="X987" s="476">
        <f t="shared" si="342"/>
        <v>83.325250560000001</v>
      </c>
      <c r="Y987" s="476">
        <f t="shared" si="343"/>
        <v>23.525009220000001</v>
      </c>
      <c r="Z987" s="478">
        <f t="shared" si="344"/>
        <v>3.498520294</v>
      </c>
      <c r="AA987" s="465">
        <f t="shared" si="345"/>
        <v>314.24448013199998</v>
      </c>
      <c r="AB987" s="429">
        <f t="shared" si="346"/>
        <v>5.4461781651993064E-2</v>
      </c>
      <c r="AC987" s="454">
        <f t="shared" si="347"/>
        <v>111.09483245106071</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18.040032799999999</v>
      </c>
      <c r="V988" s="475">
        <f t="shared" si="340"/>
        <v>62.159087249999999</v>
      </c>
      <c r="W988" s="460">
        <f t="shared" si="341"/>
        <v>95.032846843999991</v>
      </c>
      <c r="X988" s="476">
        <f t="shared" si="342"/>
        <v>83.410057249999994</v>
      </c>
      <c r="Y988" s="476">
        <f t="shared" si="343"/>
        <v>46.728580199999996</v>
      </c>
      <c r="Z988" s="478">
        <f t="shared" si="344"/>
        <v>0.70354718400000005</v>
      </c>
      <c r="AA988" s="465">
        <f t="shared" si="345"/>
        <v>306.07415152799996</v>
      </c>
      <c r="AB988" s="429">
        <f t="shared" si="346"/>
        <v>5.3045780160831883E-2</v>
      </c>
      <c r="AC988" s="454">
        <f t="shared" si="347"/>
        <v>96.503426077128637</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109.47309999999999</v>
      </c>
      <c r="V990" s="475">
        <f t="shared" si="340"/>
        <v>332.90099856</v>
      </c>
      <c r="W990" s="460">
        <f t="shared" si="341"/>
        <v>504.67099099999996</v>
      </c>
      <c r="X990" s="476">
        <f t="shared" si="342"/>
        <v>429.68191749999994</v>
      </c>
      <c r="Y990" s="476">
        <f t="shared" si="343"/>
        <v>187.40985069999999</v>
      </c>
      <c r="Z990" s="478">
        <f t="shared" si="344"/>
        <v>20.212949055999999</v>
      </c>
      <c r="AA990" s="465">
        <f t="shared" si="345"/>
        <v>1584.3498068159997</v>
      </c>
      <c r="AB990" s="429">
        <f t="shared" si="346"/>
        <v>0.27458402197850951</v>
      </c>
      <c r="AC990" s="454">
        <f t="shared" si="347"/>
        <v>101.48512387981287</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19.420845199999999</v>
      </c>
      <c r="V991" s="475">
        <f t="shared" si="340"/>
        <v>70.446644190000001</v>
      </c>
      <c r="W991" s="460">
        <f t="shared" si="341"/>
        <v>86.290188372000003</v>
      </c>
      <c r="X991" s="476">
        <f t="shared" si="342"/>
        <v>68.900855149999998</v>
      </c>
      <c r="Y991" s="476">
        <f t="shared" si="343"/>
        <v>19.833337919999998</v>
      </c>
      <c r="Z991" s="478">
        <f t="shared" si="344"/>
        <v>2.0187511700000003</v>
      </c>
      <c r="AA991" s="465">
        <f t="shared" si="345"/>
        <v>266.91062200199997</v>
      </c>
      <c r="AB991" s="429">
        <f t="shared" si="346"/>
        <v>4.6258340035008658E-2</v>
      </c>
      <c r="AC991" s="454">
        <f t="shared" si="347"/>
        <v>113.11833571389569</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17.846498799999999</v>
      </c>
      <c r="V992" s="475">
        <f t="shared" si="340"/>
        <v>52.201008989999998</v>
      </c>
      <c r="W992" s="460">
        <f t="shared" si="341"/>
        <v>82.272359467999991</v>
      </c>
      <c r="X992" s="476">
        <f t="shared" si="342"/>
        <v>77.164262839999992</v>
      </c>
      <c r="Y992" s="476">
        <f t="shared" si="343"/>
        <v>29.535477920000002</v>
      </c>
      <c r="Z992" s="478">
        <f t="shared" si="344"/>
        <v>2.0523473619999999</v>
      </c>
      <c r="AA992" s="465">
        <f t="shared" si="345"/>
        <v>261.07195537999996</v>
      </c>
      <c r="AB992" s="429">
        <f t="shared" si="346"/>
        <v>4.5246439407279022E-2</v>
      </c>
      <c r="AC992" s="454">
        <f t="shared" si="347"/>
        <v>102.04728082733945</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77.838017199999996</v>
      </c>
      <c r="V993" s="475">
        <f t="shared" si="340"/>
        <v>227.67620030999998</v>
      </c>
      <c r="W993" s="460">
        <f t="shared" si="341"/>
        <v>356.14204639999997</v>
      </c>
      <c r="X993" s="476">
        <f t="shared" si="342"/>
        <v>324.92324202999998</v>
      </c>
      <c r="Y993" s="476">
        <f t="shared" si="343"/>
        <v>144.00033181999999</v>
      </c>
      <c r="Z993" s="478">
        <f t="shared" si="344"/>
        <v>6.3977167079999999</v>
      </c>
      <c r="AA993" s="465">
        <f t="shared" si="345"/>
        <v>1136.9775544679999</v>
      </c>
      <c r="AB993" s="429">
        <f t="shared" si="346"/>
        <v>0.19704983612963603</v>
      </c>
      <c r="AC993" s="454">
        <f t="shared" si="347"/>
        <v>99.961848104617204</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12.597458400000001</v>
      </c>
      <c r="V994" s="475">
        <f t="shared" si="340"/>
        <v>21.763564289999998</v>
      </c>
      <c r="W994" s="460">
        <f t="shared" si="341"/>
        <v>33.204056072</v>
      </c>
      <c r="X994" s="476">
        <f t="shared" si="342"/>
        <v>22.419774270000001</v>
      </c>
      <c r="Y994" s="476">
        <f t="shared" si="343"/>
        <v>13.136660560000001</v>
      </c>
      <c r="Z994" s="478">
        <f t="shared" si="344"/>
        <v>2.567203788</v>
      </c>
      <c r="AA994" s="465">
        <f t="shared" si="345"/>
        <v>105.68871738</v>
      </c>
      <c r="AB994" s="429">
        <f t="shared" si="346"/>
        <v>1.8316935421143848E-2</v>
      </c>
      <c r="AC994" s="454">
        <f t="shared" si="347"/>
        <v>97.766563672612861</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41.659396399999999</v>
      </c>
      <c r="V995" s="475">
        <f t="shared" si="340"/>
        <v>109.56842559</v>
      </c>
      <c r="W995" s="460">
        <f t="shared" si="341"/>
        <v>169.35576472399998</v>
      </c>
      <c r="X995" s="476">
        <f t="shared" si="342"/>
        <v>104.77129042000001</v>
      </c>
      <c r="Y995" s="476">
        <f t="shared" si="343"/>
        <v>44.846411660000001</v>
      </c>
      <c r="Z995" s="478">
        <f t="shared" si="344"/>
        <v>1.725426098</v>
      </c>
      <c r="AA995" s="465">
        <f t="shared" si="345"/>
        <v>471.92671489200001</v>
      </c>
      <c r="AB995" s="429">
        <f t="shared" si="346"/>
        <v>8.1789725284575385E-2</v>
      </c>
      <c r="AC995" s="454">
        <f t="shared" si="347"/>
        <v>109.7443966179769</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12.972272400000001</v>
      </c>
      <c r="V996" s="475">
        <f t="shared" si="340"/>
        <v>30.850715609999998</v>
      </c>
      <c r="W996" s="460">
        <f t="shared" si="341"/>
        <v>62.484172344000001</v>
      </c>
      <c r="X996" s="476">
        <f t="shared" si="342"/>
        <v>47.38777786</v>
      </c>
      <c r="Y996" s="476">
        <f t="shared" si="343"/>
        <v>19.86007042</v>
      </c>
      <c r="Z996" s="478">
        <f t="shared" si="344"/>
        <v>1.8782719080000001</v>
      </c>
      <c r="AA996" s="465">
        <f t="shared" si="345"/>
        <v>175.43328054199998</v>
      </c>
      <c r="AB996" s="429">
        <f t="shared" si="346"/>
        <v>3.0404381376429805E-2</v>
      </c>
      <c r="AC996" s="454">
        <f t="shared" si="347"/>
        <v>103.03661633471731</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103.32874320000001</v>
      </c>
      <c r="V997" s="475">
        <f t="shared" si="340"/>
        <v>305.55864027000001</v>
      </c>
      <c r="W997" s="460">
        <f t="shared" si="341"/>
        <v>552.67533590000005</v>
      </c>
      <c r="X997" s="476">
        <f t="shared" si="342"/>
        <v>489.41474195000001</v>
      </c>
      <c r="Y997" s="476">
        <f t="shared" si="343"/>
        <v>293.60526528000003</v>
      </c>
      <c r="Z997" s="478">
        <f t="shared" si="344"/>
        <v>8.2946161319999998</v>
      </c>
      <c r="AA997" s="465">
        <f t="shared" si="345"/>
        <v>1752.8773427320002</v>
      </c>
      <c r="AB997" s="429">
        <f t="shared" si="346"/>
        <v>0.30379156719792033</v>
      </c>
      <c r="AC997" s="454">
        <f t="shared" si="347"/>
        <v>93.23890953140392</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110.873144</v>
      </c>
      <c r="V999" s="475">
        <f t="shared" si="340"/>
        <v>408.85586936999999</v>
      </c>
      <c r="W999" s="460">
        <f t="shared" si="341"/>
        <v>688.879462096</v>
      </c>
      <c r="X999" s="476">
        <f t="shared" si="342"/>
        <v>550.41181989000006</v>
      </c>
      <c r="Y999" s="476">
        <f t="shared" si="343"/>
        <v>258.31604019999997</v>
      </c>
      <c r="Z999" s="478">
        <f t="shared" si="344"/>
        <v>16.074675206000002</v>
      </c>
      <c r="AA999" s="465">
        <f t="shared" si="345"/>
        <v>2033.4110107619999</v>
      </c>
      <c r="AB999" s="429">
        <f t="shared" si="346"/>
        <v>0.35241092040935873</v>
      </c>
      <c r="AC999" s="454">
        <f t="shared" si="347"/>
        <v>101.71971186746217</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26.280039599999999</v>
      </c>
      <c r="V1000" s="475">
        <f t="shared" si="340"/>
        <v>64.330228169999998</v>
      </c>
      <c r="W1000" s="460">
        <f t="shared" si="341"/>
        <v>87.215880060000003</v>
      </c>
      <c r="X1000" s="476">
        <f t="shared" si="342"/>
        <v>59.040438750000007</v>
      </c>
      <c r="Y1000" s="476">
        <f t="shared" si="343"/>
        <v>32.374247419999996</v>
      </c>
      <c r="Z1000" s="478">
        <f t="shared" si="344"/>
        <v>2.1756672899999998</v>
      </c>
      <c r="AA1000" s="465">
        <f t="shared" si="345"/>
        <v>271.41650128999999</v>
      </c>
      <c r="AB1000" s="429">
        <f t="shared" si="346"/>
        <v>4.7039254989601383E-2</v>
      </c>
      <c r="AC1000" s="454">
        <f t="shared" si="347"/>
        <v>102.47018537237051</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14.421316000000001</v>
      </c>
      <c r="V1001" s="475">
        <f t="shared" si="340"/>
        <v>20.72616975</v>
      </c>
      <c r="W1001" s="460">
        <f t="shared" si="341"/>
        <v>53.218356319999998</v>
      </c>
      <c r="X1001" s="476">
        <f t="shared" si="342"/>
        <v>35.400981719999997</v>
      </c>
      <c r="Y1001" s="476">
        <f t="shared" si="343"/>
        <v>19.949386199999999</v>
      </c>
      <c r="Z1001" s="478">
        <f t="shared" si="344"/>
        <v>1.2400969800000001</v>
      </c>
      <c r="AA1001" s="465">
        <f t="shared" si="345"/>
        <v>144.95630696999999</v>
      </c>
      <c r="AB1001" s="429">
        <f t="shared" si="346"/>
        <v>2.5122410220103985E-2</v>
      </c>
      <c r="AC1001" s="454">
        <f t="shared" si="347"/>
        <v>97.725139509893125</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33.181035599999994</v>
      </c>
      <c r="V1002" s="475">
        <f t="shared" si="340"/>
        <v>69.74450496</v>
      </c>
      <c r="W1002" s="460">
        <f t="shared" si="341"/>
        <v>138.143579012</v>
      </c>
      <c r="X1002" s="476">
        <f t="shared" si="342"/>
        <v>130.17943094999998</v>
      </c>
      <c r="Y1002" s="476">
        <f t="shared" si="343"/>
        <v>53.748249059999999</v>
      </c>
      <c r="Z1002" s="478">
        <f t="shared" si="344"/>
        <v>2.5654964520000001</v>
      </c>
      <c r="AA1002" s="465">
        <f t="shared" si="345"/>
        <v>427.56229603399993</v>
      </c>
      <c r="AB1002" s="429">
        <f t="shared" si="346"/>
        <v>7.4100917856845736E-2</v>
      </c>
      <c r="AC1002" s="454">
        <f t="shared" si="347"/>
        <v>98.660357947604794</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11.2375928</v>
      </c>
      <c r="V1003" s="475">
        <f t="shared" si="340"/>
        <v>19.438665480000001</v>
      </c>
      <c r="W1003" s="460">
        <f t="shared" si="341"/>
        <v>27.635626008000003</v>
      </c>
      <c r="X1003" s="476">
        <f t="shared" si="342"/>
        <v>26.084363079999999</v>
      </c>
      <c r="Y1003" s="476">
        <f t="shared" si="343"/>
        <v>11.84215562</v>
      </c>
      <c r="Z1003" s="478">
        <f t="shared" si="344"/>
        <v>1.7626896400000001</v>
      </c>
      <c r="AA1003" s="465">
        <f t="shared" si="345"/>
        <v>98.001092628000009</v>
      </c>
      <c r="AB1003" s="429">
        <f t="shared" si="346"/>
        <v>1.6984591443327559E-2</v>
      </c>
      <c r="AC1003" s="454">
        <f t="shared" si="347"/>
        <v>96.695334377055062</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129.3697536</v>
      </c>
      <c r="V1004" s="475">
        <f t="shared" si="340"/>
        <v>349.97091831</v>
      </c>
      <c r="W1004" s="460">
        <f t="shared" si="341"/>
        <v>506.13214340800005</v>
      </c>
      <c r="X1004" s="476">
        <f t="shared" si="342"/>
        <v>461.91315713999995</v>
      </c>
      <c r="Y1004" s="476">
        <f t="shared" si="343"/>
        <v>204.64506933999999</v>
      </c>
      <c r="Z1004" s="478">
        <f t="shared" si="344"/>
        <v>12.733877779999998</v>
      </c>
      <c r="AA1004" s="465">
        <f t="shared" si="345"/>
        <v>1664.764919578</v>
      </c>
      <c r="AB1004" s="429">
        <f t="shared" si="346"/>
        <v>0.28852078328908143</v>
      </c>
      <c r="AC1004" s="454">
        <f t="shared" si="347"/>
        <v>100.04427889746495</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13.6066608</v>
      </c>
      <c r="V1005" s="475">
        <f t="shared" si="340"/>
        <v>31.743810539999998</v>
      </c>
      <c r="W1005" s="460">
        <f t="shared" si="341"/>
        <v>50.030415927999996</v>
      </c>
      <c r="X1005" s="476">
        <f t="shared" si="342"/>
        <v>42.596395340000001</v>
      </c>
      <c r="Y1005" s="476">
        <f t="shared" si="343"/>
        <v>19.260398840000001</v>
      </c>
      <c r="Z1005" s="478">
        <f t="shared" si="344"/>
        <v>1.829056324</v>
      </c>
      <c r="AA1005" s="465">
        <f t="shared" si="345"/>
        <v>159.06673777199998</v>
      </c>
      <c r="AB1005" s="429">
        <f t="shared" si="346"/>
        <v>2.7567892161525127E-2</v>
      </c>
      <c r="AC1005" s="454">
        <f t="shared" si="347"/>
        <v>99.925617115349496</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52.766400000000004</v>
      </c>
      <c r="V1006" s="475">
        <f t="shared" si="340"/>
        <v>195.39604071000002</v>
      </c>
      <c r="W1006" s="460">
        <f t="shared" si="341"/>
        <v>298.03293186000002</v>
      </c>
      <c r="X1006" s="476">
        <f t="shared" si="342"/>
        <v>255.29442026999999</v>
      </c>
      <c r="Y1006" s="476">
        <f t="shared" si="343"/>
        <v>152.43514116</v>
      </c>
      <c r="Z1006" s="478">
        <f t="shared" si="344"/>
        <v>7.1136552340000003</v>
      </c>
      <c r="AA1006" s="465">
        <f t="shared" si="345"/>
        <v>961.03858923400014</v>
      </c>
      <c r="AB1006" s="429">
        <f t="shared" si="346"/>
        <v>0.16655781442530332</v>
      </c>
      <c r="AC1006" s="454">
        <f t="shared" si="347"/>
        <v>95.342028030296007</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F05F0-07D3-40B7-8C5F-5F94B6D8EBB4}">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2026-06-02T10:57:40Z</dcterms:created>
  <dcterms:modified xsi:type="dcterms:W3CDTF">2026-06-02T10:58:50Z</dcterms:modified>
</cp:coreProperties>
</file>